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T:\Projects\2019\GEO\1461-19-069 RS&amp;H_I-77 Interchange near Exit 80, Rock Hill\Working_Documents\Baseline Report\APP 06 - MASW Results\"/>
    </mc:Choice>
  </mc:AlternateContent>
  <xr:revisionPtr revIDLastSave="0" documentId="13_ncr:1_{2EDE782B-E119-44CC-99F0-4845AD66FA80}" xr6:coauthVersionLast="45" xr6:coauthVersionMax="45" xr10:uidLastSave="{00000000-0000-0000-0000-000000000000}"/>
  <bookViews>
    <workbookView xWindow="28680" yWindow="-120" windowWidth="19440" windowHeight="15000" firstSheet="2" activeTab="3" xr2:uid="{00000000-000D-0000-FFFF-FFFF00000000}"/>
  </bookViews>
  <sheets>
    <sheet name="raw MASW" sheetId="14" state="hidden" r:id="rId1"/>
    <sheet name="raw MAM" sheetId="17" state="hidden" r:id="rId2"/>
    <sheet name="vs 1" sheetId="36" r:id="rId3"/>
    <sheet name="Profile 1" sheetId="16" r:id="rId4"/>
    <sheet name="Vs1 Dispersion Data" sheetId="18" state="hidden" r:id="rId5"/>
    <sheet name="Survey Location" sheetId="41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5" i="36" l="1"/>
  <c r="D14" i="36"/>
  <c r="D13" i="36"/>
  <c r="D12" i="36"/>
  <c r="D11" i="36"/>
  <c r="D10" i="36"/>
  <c r="D9" i="36"/>
  <c r="D8" i="36"/>
  <c r="D7" i="36"/>
  <c r="D6" i="36"/>
  <c r="D5" i="36"/>
  <c r="D4" i="36"/>
  <c r="D3" i="36"/>
  <c r="D2" i="36" l="1"/>
  <c r="F31" i="36" l="1"/>
  <c r="F27" i="36"/>
  <c r="F29" i="36" s="1"/>
  <c r="D528" i="36"/>
  <c r="D530" i="36" s="1"/>
</calcChain>
</file>

<file path=xl/sharedStrings.xml><?xml version="1.0" encoding="utf-8"?>
<sst xmlns="http://schemas.openxmlformats.org/spreadsheetml/2006/main" count="27" uniqueCount="17">
  <si>
    <t>Depth(ft)</t>
  </si>
  <si>
    <r>
      <t>d</t>
    </r>
    <r>
      <rPr>
        <i/>
        <vertAlign val="subscript"/>
        <sz val="10"/>
        <rFont val="Arial"/>
        <family val="2"/>
      </rPr>
      <t>i</t>
    </r>
    <r>
      <rPr>
        <i/>
        <sz val="10"/>
        <rFont val="Arial"/>
        <family val="2"/>
      </rPr>
      <t>/v</t>
    </r>
    <r>
      <rPr>
        <i/>
        <vertAlign val="subscript"/>
        <sz val="10"/>
        <rFont val="Arial"/>
        <family val="2"/>
      </rPr>
      <t>si</t>
    </r>
  </si>
  <si>
    <t>S=</t>
  </si>
  <si>
    <r>
      <t>v</t>
    </r>
    <r>
      <rPr>
        <vertAlign val="subscript"/>
        <sz val="10"/>
        <rFont val="Arial"/>
        <family val="2"/>
      </rPr>
      <t>s</t>
    </r>
    <r>
      <rPr>
        <sz val="10"/>
        <rFont val="Arial"/>
      </rPr>
      <t>=</t>
    </r>
  </si>
  <si>
    <t>ft/sec</t>
  </si>
  <si>
    <t>Phase Velocity</t>
  </si>
  <si>
    <t>Frequency</t>
  </si>
  <si>
    <t>MAM</t>
  </si>
  <si>
    <t>Composite</t>
  </si>
  <si>
    <t>MAM Time Domain record</t>
  </si>
  <si>
    <t>MAM Dispersion Image</t>
  </si>
  <si>
    <t>S-wave</t>
  </si>
  <si>
    <t>MASW</t>
  </si>
  <si>
    <t>SW-1</t>
  </si>
  <si>
    <t>7' MASW Shot Record</t>
  </si>
  <si>
    <t>7' MASW Dispersion Image</t>
  </si>
  <si>
    <r>
      <t>soil column-45 ft v</t>
    </r>
    <r>
      <rPr>
        <vertAlign val="subscript"/>
        <sz val="10"/>
        <rFont val="Arial"/>
        <family val="2"/>
      </rPr>
      <t>s</t>
    </r>
    <r>
      <rPr>
        <sz val="10"/>
        <rFont val="Arial"/>
      </rPr>
      <t>=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</si>
</sst>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8" x14ac:knownFonts="1">
    <font>
      <sz val="10"/>
      <name val="Arial"/>
    </font>
    <font>
      <sz val="10"/>
      <name val="Arial"/>
      <family val="2"/>
    </font>
    <font>
      <i/>
      <sz val="10"/>
      <name val="Arial"/>
      <family val="2"/>
    </font>
    <font>
      <i/>
      <vertAlign val="subscript"/>
      <sz val="10"/>
      <name val="Arial"/>
      <family val="2"/>
    </font>
    <font>
      <sz val="10"/>
      <name val="Symbol"/>
      <family val="1"/>
      <charset val="2"/>
    </font>
    <font>
      <sz val="10"/>
      <name val="Arial"/>
      <family val="2"/>
    </font>
    <font>
      <vertAlign val="subscript"/>
      <sz val="10"/>
      <name val="Arial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4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0" fillId="2" borderId="0" xfId="0" applyFill="1"/>
    <xf numFmtId="0" fontId="0" fillId="0" borderId="0" xfId="0" applyFill="1"/>
    <xf numFmtId="0" fontId="1" fillId="0" borderId="0" xfId="0" applyFont="1"/>
    <xf numFmtId="1" fontId="5" fillId="0" borderId="1" xfId="0" applyNumberFormat="1" applyFont="1" applyBorder="1" applyAlignment="1">
      <alignment horizontal="center"/>
    </xf>
    <xf numFmtId="164" fontId="0" fillId="0" borderId="0" xfId="0" applyNumberFormat="1"/>
    <xf numFmtId="0" fontId="0" fillId="0" borderId="0" xfId="0" applyNumberFormat="1"/>
    <xf numFmtId="0" fontId="2" fillId="0" borderId="0" xfId="0" applyNumberFormat="1" applyFont="1"/>
    <xf numFmtId="0" fontId="0" fillId="0" borderId="0" xfId="0" applyNumberFormat="1" applyFill="1"/>
    <xf numFmtId="0" fontId="4" fillId="0" borderId="0" xfId="0" applyNumberFormat="1" applyFont="1" applyAlignment="1">
      <alignment horizontal="right"/>
    </xf>
    <xf numFmtId="0" fontId="5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0" Type="http://schemas.openxmlformats.org/officeDocument/2006/relationships/calcChain" Target="calcChain.xml"/><Relationship Id="rId4" Type="http://schemas.openxmlformats.org/officeDocument/2006/relationships/chartsheet" Target="chartsheets/sheet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Wave Velocity Profile SW-1
</a:t>
            </a:r>
            <a:r>
              <a:rPr lang="en-US" sz="1000" b="1" i="0" u="none" strike="noStrike" baseline="0">
                <a:effectLst/>
              </a:rPr>
              <a:t>I-77 Panthers Interchange</a:t>
            </a:r>
            <a:br>
              <a:rPr lang="en-US" sz="1000" b="1" i="0" baseline="0">
                <a:effectLst/>
              </a:rPr>
            </a:br>
            <a:r>
              <a:rPr lang="en-US" sz="1000" b="1" i="0" baseline="0">
                <a:effectLst/>
              </a:rPr>
              <a:t>Rock Hill, South Carolina</a:t>
            </a:r>
            <a:br>
              <a:rPr lang="en-US" sz="1000" b="1" i="0" baseline="0">
                <a:effectLst/>
              </a:rPr>
            </a:br>
            <a:r>
              <a:rPr lang="en-US" sz="1000" b="1" i="0" baseline="0">
                <a:effectLst/>
              </a:rPr>
              <a:t>1461-19-069</a:t>
            </a:r>
            <a:endParaRPr lang="en-US" sz="400">
              <a:effectLst/>
            </a:endParaRPr>
          </a:p>
        </c:rich>
      </c:tx>
      <c:layout>
        <c:manualLayout>
          <c:xMode val="edge"/>
          <c:yMode val="edge"/>
          <c:x val="0.33699640810644849"/>
          <c:y val="2.58244561354704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03030303030303"/>
          <c:y val="0.17233294255568582"/>
          <c:w val="0.8606060606060606"/>
          <c:h val="0.8018757327080891"/>
        </c:manualLayout>
      </c:layout>
      <c:scatterChart>
        <c:scatterStyle val="lineMarker"/>
        <c:varyColors val="0"/>
        <c:ser>
          <c:idx val="0"/>
          <c:order val="0"/>
          <c:tx>
            <c:v>Measured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'vs 1'!$B$2:$B$15</c:f>
              <c:numCache>
                <c:formatCode>General</c:formatCode>
                <c:ptCount val="14"/>
                <c:pt idx="0">
                  <c:v>604.61938399999997</c:v>
                </c:pt>
                <c:pt idx="1">
                  <c:v>604.61938399999997</c:v>
                </c:pt>
                <c:pt idx="2">
                  <c:v>1228.3567190000001</c:v>
                </c:pt>
                <c:pt idx="3">
                  <c:v>1228.3567190000001</c:v>
                </c:pt>
                <c:pt idx="4">
                  <c:v>1277.546644</c:v>
                </c:pt>
                <c:pt idx="5">
                  <c:v>1277.546644</c:v>
                </c:pt>
                <c:pt idx="6">
                  <c:v>889.95832199999995</c:v>
                </c:pt>
                <c:pt idx="7">
                  <c:v>889.95832199999995</c:v>
                </c:pt>
                <c:pt idx="8">
                  <c:v>1737.6276250000001</c:v>
                </c:pt>
                <c:pt idx="9">
                  <c:v>1737.6276250000001</c:v>
                </c:pt>
                <c:pt idx="10">
                  <c:v>3125.4687309999999</c:v>
                </c:pt>
                <c:pt idx="11">
                  <c:v>3125.4687309999999</c:v>
                </c:pt>
                <c:pt idx="12">
                  <c:v>4153.6192890000002</c:v>
                </c:pt>
                <c:pt idx="13">
                  <c:v>4153.6192890000002</c:v>
                </c:pt>
              </c:numCache>
            </c:numRef>
          </c:xVal>
          <c:yVal>
            <c:numRef>
              <c:f>'vs 1'!$A$2:$A$15</c:f>
              <c:numCache>
                <c:formatCode>General</c:formatCode>
                <c:ptCount val="14"/>
                <c:pt idx="0">
                  <c:v>0</c:v>
                </c:pt>
                <c:pt idx="1">
                  <c:v>3.9151509999999998</c:v>
                </c:pt>
                <c:pt idx="2">
                  <c:v>3.9151509999999998</c:v>
                </c:pt>
                <c:pt idx="3">
                  <c:v>10</c:v>
                </c:pt>
                <c:pt idx="4">
                  <c:v>10</c:v>
                </c:pt>
                <c:pt idx="5">
                  <c:v>17.549088000000001</c:v>
                </c:pt>
                <c:pt idx="6">
                  <c:v>17.549088000000001</c:v>
                </c:pt>
                <c:pt idx="7">
                  <c:v>25</c:v>
                </c:pt>
                <c:pt idx="8">
                  <c:v>25</c:v>
                </c:pt>
                <c:pt idx="9">
                  <c:v>45.000002000000002</c:v>
                </c:pt>
                <c:pt idx="10">
                  <c:v>45.000002000000002</c:v>
                </c:pt>
                <c:pt idx="11">
                  <c:v>55.497266000000003</c:v>
                </c:pt>
                <c:pt idx="12">
                  <c:v>55.497266000000003</c:v>
                </c:pt>
                <c:pt idx="13">
                  <c:v>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EC-4820-9392-7E6221448E2C}"/>
            </c:ext>
          </c:extLst>
        </c:ser>
        <c:ser>
          <c:idx val="1"/>
          <c:order val="1"/>
          <c:tx>
            <c:v>Estimated</c:v>
          </c:tx>
          <c:spPr>
            <a:ln w="38100">
              <a:solidFill>
                <a:srgbClr val="FF0000"/>
              </a:solidFill>
              <a:prstDash val="sysDash"/>
            </a:ln>
          </c:spPr>
          <c:marker>
            <c:symbol val="none"/>
          </c:marker>
          <c:xVal>
            <c:numRef>
              <c:f>'vs 1'!$B$15:$B$17</c:f>
              <c:numCache>
                <c:formatCode>General</c:formatCode>
                <c:ptCount val="3"/>
                <c:pt idx="0">
                  <c:v>4153.6192890000002</c:v>
                </c:pt>
                <c:pt idx="1">
                  <c:v>4153.6192890000002</c:v>
                </c:pt>
              </c:numCache>
            </c:numRef>
          </c:xVal>
          <c:yVal>
            <c:numRef>
              <c:f>'vs 1'!$A$15:$A$17</c:f>
              <c:numCache>
                <c:formatCode>General</c:formatCode>
                <c:ptCount val="3"/>
                <c:pt idx="0">
                  <c:v>71</c:v>
                </c:pt>
                <c:pt idx="1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23-42B1-B83D-E957E2DB8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999792"/>
        <c:axId val="498005672"/>
        <c:extLst/>
      </c:scatterChart>
      <c:valAx>
        <c:axId val="497999792"/>
        <c:scaling>
          <c:orientation val="minMax"/>
        </c:scaling>
        <c:delete val="0"/>
        <c:axPos val="t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Shear Wave Velocity, Vs (ft/s)</a:t>
                </a:r>
              </a:p>
            </c:rich>
          </c:tx>
          <c:layout>
            <c:manualLayout>
              <c:xMode val="edge"/>
              <c:yMode val="edge"/>
              <c:x val="0.37878787878787884"/>
              <c:y val="0.1101992408757254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8005672"/>
        <c:crosses val="autoZero"/>
        <c:crossBetween val="midCat"/>
        <c:majorUnit val="500"/>
      </c:valAx>
      <c:valAx>
        <c:axId val="498005672"/>
        <c:scaling>
          <c:orientation val="maxMin"/>
          <c:max val="11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(ft)</a:t>
                </a:r>
              </a:p>
            </c:rich>
          </c:tx>
          <c:layout>
            <c:manualLayout>
              <c:xMode val="edge"/>
              <c:yMode val="edge"/>
              <c:x val="1.8181754578115047E-2"/>
              <c:y val="0.538100844597485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7999792"/>
        <c:crosses val="autoZero"/>
        <c:crossBetween val="midCat"/>
        <c:majorUnit val="1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0551446938162707"/>
          <c:y val="0.18649916172819583"/>
          <c:w val="0.14792887430754742"/>
          <c:h val="4.6693826037456553E-2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68503229681635"/>
          <c:y val="7.2770119869883063E-2"/>
          <c:w val="0.665753869965934"/>
          <c:h val="0.713616659369175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'Vs1 Dispersion Data'!$B$5</c:f>
              <c:strCache>
                <c:ptCount val="1"/>
                <c:pt idx="0">
                  <c:v>MASW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'Vs1 Dispersion Data'!$C$7:$C$131</c:f>
              <c:numCache>
                <c:formatCode>General</c:formatCode>
                <c:ptCount val="125"/>
              </c:numCache>
            </c:numRef>
          </c:xVal>
          <c:yVal>
            <c:numRef>
              <c:f>'Vs1 Dispersion Data'!$B$7:$B$131</c:f>
              <c:numCache>
                <c:formatCode>General</c:formatCode>
                <c:ptCount val="12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5E-4F27-8FF3-DB097AA1167A}"/>
            </c:ext>
          </c:extLst>
        </c:ser>
        <c:ser>
          <c:idx val="2"/>
          <c:order val="1"/>
          <c:tx>
            <c:strRef>
              <c:f>'Vs1 Dispersion Data'!$E$5</c:f>
              <c:strCache>
                <c:ptCount val="1"/>
                <c:pt idx="0">
                  <c:v>MAM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accent6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'Vs1 Dispersion Data'!$F$7:$F$56</c:f>
            </c:numRef>
          </c:xVal>
          <c:yVal>
            <c:numRef>
              <c:f>'Vs1 Dispersion Data'!$E$7:$E$56</c:f>
            </c:numRef>
          </c:yVal>
          <c:smooth val="0"/>
          <c:extLst>
            <c:ext xmlns:c16="http://schemas.microsoft.com/office/drawing/2014/chart" uri="{C3380CC4-5D6E-409C-BE32-E72D297353CC}">
              <c16:uniqueId val="{00000001-F05E-4F27-8FF3-DB097AA1167A}"/>
            </c:ext>
          </c:extLst>
        </c:ser>
        <c:ser>
          <c:idx val="3"/>
          <c:order val="2"/>
          <c:tx>
            <c:strRef>
              <c:f>'Vs1 Dispersion Data'!$H$5</c:f>
              <c:strCache>
                <c:ptCount val="1"/>
                <c:pt idx="0">
                  <c:v>Composite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'Vs1 Dispersion Data'!$I$7:$I$55</c:f>
              <c:numCache>
                <c:formatCode>General</c:formatCode>
                <c:ptCount val="49"/>
              </c:numCache>
            </c:numRef>
          </c:xVal>
          <c:yVal>
            <c:numRef>
              <c:f>'Vs1 Dispersion Data'!$H$7:$H$55</c:f>
              <c:numCache>
                <c:formatCode>General</c:formatCode>
                <c:ptCount val="4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5E-4F27-8FF3-DB097AA11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8004104"/>
        <c:axId val="498001360"/>
      </c:scatterChart>
      <c:valAx>
        <c:axId val="498004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Frequency (Hz)</a:t>
                </a:r>
              </a:p>
            </c:rich>
          </c:tx>
          <c:layout>
            <c:manualLayout>
              <c:xMode val="edge"/>
              <c:yMode val="edge"/>
              <c:x val="0.38356188809732117"/>
              <c:y val="0.889673333086885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8001360"/>
        <c:crosses val="autoZero"/>
        <c:crossBetween val="midCat"/>
      </c:valAx>
      <c:valAx>
        <c:axId val="4980013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Phase Velocity (ft/sec)</a:t>
                </a:r>
              </a:p>
            </c:rich>
          </c:tx>
          <c:layout>
            <c:manualLayout>
              <c:xMode val="edge"/>
              <c:yMode val="edge"/>
              <c:x val="2.1917760279965004E-2"/>
              <c:y val="0.1830990844454302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80041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068549764612755"/>
          <c:y val="0.35446083324091532"/>
          <c:w val="0.14931450235387245"/>
          <c:h val="0.1989989279509075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tabSelected="1" zoomScale="92" workbookViewId="0"/>
  </sheetViews>
  <pageMargins left="0.75" right="0.75" top="1" bottom="1" header="0.5" footer="0.5"/>
  <pageSetup orientation="portrait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52855</xdr:colOff>
      <xdr:row>0</xdr:row>
      <xdr:rowOff>70578</xdr:rowOff>
    </xdr:from>
    <xdr:to>
      <xdr:col>10</xdr:col>
      <xdr:colOff>205385</xdr:colOff>
      <xdr:row>17</xdr:row>
      <xdr:rowOff>152400</xdr:rowOff>
    </xdr:to>
    <xdr:pic>
      <xdr:nvPicPr>
        <xdr:cNvPr id="125205" name="Picture 1">
          <a:extLst>
            <a:ext uri="{FF2B5EF4-FFF2-40B4-BE49-F238E27FC236}">
              <a16:creationId xmlns:a16="http://schemas.microsoft.com/office/drawing/2014/main" id="{00000000-0008-0000-0200-000015E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358030" y="70578"/>
          <a:ext cx="3210055" cy="28726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96599</xdr:colOff>
      <xdr:row>0</xdr:row>
      <xdr:rowOff>0</xdr:rowOff>
    </xdr:from>
    <xdr:to>
      <xdr:col>15</xdr:col>
      <xdr:colOff>442510</xdr:colOff>
      <xdr:row>17</xdr:row>
      <xdr:rowOff>142997</xdr:rowOff>
    </xdr:to>
    <xdr:pic>
      <xdr:nvPicPr>
        <xdr:cNvPr id="125206" name="Picture 2">
          <a:extLst>
            <a:ext uri="{FF2B5EF4-FFF2-40B4-BE49-F238E27FC236}">
              <a16:creationId xmlns:a16="http://schemas.microsoft.com/office/drawing/2014/main" id="{00000000-0008-0000-0200-000016E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59299" y="0"/>
          <a:ext cx="3393911" cy="29338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6284429" cy="811695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0.61856</cdr:x>
      <cdr:y>0.86649</cdr:y>
    </cdr:from>
    <cdr:to>
      <cdr:x>0.86824</cdr:x>
      <cdr:y>0.91201</cdr:y>
    </cdr:to>
    <cdr:grpSp>
      <cdr:nvGrpSpPr>
        <cdr:cNvPr id="2" name="Group 1">
          <a:extLst xmlns:a="http://schemas.openxmlformats.org/drawingml/2006/main">
            <a:ext uri="{FF2B5EF4-FFF2-40B4-BE49-F238E27FC236}">
              <a16:creationId xmlns:a16="http://schemas.microsoft.com/office/drawing/2014/main" id="{CE9F945A-60AF-494F-8B85-F55ECA79E09D}"/>
            </a:ext>
          </a:extLst>
        </cdr:cNvPr>
        <cdr:cNvGrpSpPr/>
      </cdr:nvGrpSpPr>
      <cdr:grpSpPr>
        <a:xfrm xmlns:a="http://schemas.openxmlformats.org/drawingml/2006/main">
          <a:off x="3887296" y="7033262"/>
          <a:ext cx="1569097" cy="369484"/>
          <a:chOff x="2475234" y="5637241"/>
          <a:chExt cx="1568601" cy="369410"/>
        </a:xfrm>
      </cdr:grpSpPr>
      <cdr:grpSp>
        <cdr:nvGrpSpPr>
          <cdr:cNvPr id="10" name="Group 9">
            <a:extLst xmlns:a="http://schemas.openxmlformats.org/drawingml/2006/main">
              <a:ext uri="{FF2B5EF4-FFF2-40B4-BE49-F238E27FC236}">
                <a16:creationId xmlns:a16="http://schemas.microsoft.com/office/drawing/2014/main" id="{0C522988-397F-47D2-8A8A-C9C9EA48CFE4}"/>
              </a:ext>
            </a:extLst>
          </cdr:cNvPr>
          <cdr:cNvGrpSpPr/>
        </cdr:nvGrpSpPr>
        <cdr:grpSpPr>
          <a:xfrm xmlns:a="http://schemas.openxmlformats.org/drawingml/2006/main">
            <a:off x="2475234" y="5637241"/>
            <a:ext cx="1568601" cy="369410"/>
            <a:chOff x="3175601" y="7331750"/>
            <a:chExt cx="1569671" cy="369323"/>
          </a:xfrm>
        </cdr:grpSpPr>
        <cdr:sp macro="" textlink="">
          <cdr:nvSpPr>
            <cdr:cNvPr id="46082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3175601" y="7331750"/>
              <a:ext cx="638328" cy="326857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65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 vertOverflow="clip" wrap="square" lIns="36576" tIns="27432" rIns="0" bIns="0" anchor="t" upright="1"/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</a:t>
              </a:r>
              <a:r>
                <a:rPr lang="en-US" sz="1400" b="1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s100</a:t>
              </a: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= </a:t>
              </a:r>
              <a:endParaRPr lang="en-US"/>
            </a:p>
          </cdr:txBody>
        </cdr:sp>
        <cdr:sp macro="" textlink="">
          <cdr:nvSpPr>
            <cdr:cNvPr id="46083" name="Text Box 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4248661" y="7355644"/>
              <a:ext cx="496611" cy="24686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65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 wrap="none" lIns="27432" tIns="27432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ft/sec</a:t>
              </a:r>
              <a:endParaRPr lang="en-US"/>
            </a:p>
          </cdr:txBody>
        </cdr:sp>
        <cdr:sp macro="" textlink="'vs 1'!$F$29">
          <cdr:nvSpPr>
            <cdr:cNvPr id="46085" name="Text Box 5"/>
            <cdr:cNvSpPr txBox="1">
              <a:spLocks xmlns:a="http://schemas.openxmlformats.org/drawingml/2006/main" noChangeArrowheads="1" noTextEdit="1"/>
            </cdr:cNvSpPr>
          </cdr:nvSpPr>
          <cdr:spPr bwMode="auto">
            <a:xfrm xmlns:a="http://schemas.openxmlformats.org/drawingml/2006/main">
              <a:off x="3711734" y="7362035"/>
              <a:ext cx="627322" cy="33903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65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 vertOverflow="clip" wrap="square" lIns="36576" tIns="27432" rIns="36576" bIns="0" anchor="t" upright="1"/>
            <a:lstStyle xmlns:a="http://schemas.openxmlformats.org/drawingml/2006/main"/>
            <a:p xmlns:a="http://schemas.openxmlformats.org/drawingml/2006/main">
              <a:pPr algn="ctr" rtl="0">
                <a:defRPr sz="1000"/>
              </a:pPr>
              <a:fld id="{3A527781-AC65-4F4F-80B1-3B4BA724B5B1}" type="TxLink"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pPr algn="ctr" rtl="0">
                  <a:defRPr sz="1000"/>
                </a:pPr>
                <a:t>1950</a:t>
              </a:fld>
              <a:endParaRPr lang="en-US" sz="1400" b="1"/>
            </a:p>
          </cdr:txBody>
        </cdr:sp>
      </cdr:grpSp>
      <cdr:sp macro="" textlink="">
        <cdr:nvSpPr>
          <cdr:cNvPr id="46084" name="Line 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2486890" y="5693164"/>
            <a:ext cx="13715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/>
          <a:p xmlns:a="http://schemas.openxmlformats.org/drawingml/2006/main">
            <a:endParaRPr lang="en-US"/>
          </a:p>
        </cdr:txBody>
      </cdr:sp>
    </cdr:grpSp>
  </cdr:relSizeAnchor>
  <cdr:relSizeAnchor xmlns:cdr="http://schemas.openxmlformats.org/drawingml/2006/chartDrawing">
    <cdr:from>
      <cdr:x>0.06938</cdr:x>
      <cdr:y>0.03997</cdr:y>
    </cdr:from>
    <cdr:to>
      <cdr:x>0.15428</cdr:x>
      <cdr:y>0.10554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A40CA5DA-A71F-440B-84B9-B5C1C180D5A7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35854" y="324390"/>
          <a:ext cx="533389" cy="532200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0.27348</cdr:x>
      <cdr:y>0.50116</cdr:y>
    </cdr:from>
    <cdr:to>
      <cdr:x>0.70675</cdr:x>
      <cdr:y>0.54666</cdr:y>
    </cdr:to>
    <cdr:grpSp>
      <cdr:nvGrpSpPr>
        <cdr:cNvPr id="13" name="Group 12">
          <a:extLst xmlns:a="http://schemas.openxmlformats.org/drawingml/2006/main">
            <a:ext uri="{FF2B5EF4-FFF2-40B4-BE49-F238E27FC236}">
              <a16:creationId xmlns:a16="http://schemas.microsoft.com/office/drawing/2014/main" id="{369ADFDB-E42E-4499-9375-F5F62708FEB8}"/>
            </a:ext>
          </a:extLst>
        </cdr:cNvPr>
        <cdr:cNvGrpSpPr/>
      </cdr:nvGrpSpPr>
      <cdr:grpSpPr>
        <a:xfrm xmlns:a="http://schemas.openxmlformats.org/drawingml/2006/main">
          <a:off x="1718666" y="4067894"/>
          <a:ext cx="2722854" cy="369322"/>
          <a:chOff x="0" y="0"/>
          <a:chExt cx="1569174" cy="369250"/>
        </a:xfrm>
      </cdr:grpSpPr>
      <cdr:grpSp>
        <cdr:nvGrpSpPr>
          <cdr:cNvPr id="14" name="Group 13">
            <a:extLst xmlns:a="http://schemas.openxmlformats.org/drawingml/2006/main">
              <a:ext uri="{FF2B5EF4-FFF2-40B4-BE49-F238E27FC236}">
                <a16:creationId xmlns:a16="http://schemas.microsoft.com/office/drawing/2014/main" id="{48E2CF58-2D3E-4780-BEF9-A44A86F5F5D0}"/>
              </a:ext>
            </a:extLst>
          </cdr:cNvPr>
          <cdr:cNvGrpSpPr/>
        </cdr:nvGrpSpPr>
        <cdr:grpSpPr>
          <a:xfrm xmlns:a="http://schemas.openxmlformats.org/drawingml/2006/main">
            <a:off x="0" y="0"/>
            <a:ext cx="1569174" cy="369250"/>
            <a:chOff x="0" y="0"/>
            <a:chExt cx="1570742" cy="369236"/>
          </a:xfrm>
        </cdr:grpSpPr>
        <cdr:sp macro="" textlink="">
          <cdr:nvSpPr>
            <cdr:cNvPr id="16" name="Text Box 2">
              <a:extLst xmlns:a="http://schemas.openxmlformats.org/drawingml/2006/main">
                <a:ext uri="{FF2B5EF4-FFF2-40B4-BE49-F238E27FC236}">
                  <a16:creationId xmlns:a16="http://schemas.microsoft.com/office/drawing/2014/main" id="{BEB8F737-30EF-48AE-831B-D3F050947C5C}"/>
                </a:ext>
              </a:extLst>
            </cdr:cNvPr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0" y="0"/>
              <a:ext cx="1066157" cy="326780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65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 wrap="square" lIns="36576" tIns="27432" rIns="0" bIns="0" anchor="t" upright="1"/>
            <a:lstStyle xmlns:a="http://schemas.openxmlformats.org/drawingml/2006/main"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pPr algn="l" rtl="0">
                <a:defRPr sz="1000"/>
              </a:pP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</a:t>
              </a:r>
              <a:r>
                <a:rPr lang="en-US" sz="1400" b="1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s45-ft soil column</a:t>
              </a: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= </a:t>
              </a:r>
              <a:endParaRPr lang="en-US"/>
            </a:p>
          </cdr:txBody>
        </cdr:sp>
        <cdr:sp macro="" textlink="">
          <cdr:nvSpPr>
            <cdr:cNvPr id="17" name="Text Box 3">
              <a:extLst xmlns:a="http://schemas.openxmlformats.org/drawingml/2006/main">
                <a:ext uri="{FF2B5EF4-FFF2-40B4-BE49-F238E27FC236}">
                  <a16:creationId xmlns:a16="http://schemas.microsoft.com/office/drawing/2014/main" id="{D21F901A-14A0-4AFE-9007-DCADDB4D6687}"/>
                </a:ext>
              </a:extLst>
            </cdr:cNvPr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073792" y="23888"/>
              <a:ext cx="496950" cy="24680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65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 wrap="none" lIns="27432" tIns="27432" rIns="0" bIns="0" anchor="t" upright="1">
              <a:spAutoFit/>
            </a:bodyPr>
            <a:lstStyle xmlns:a="http://schemas.openxmlformats.org/drawingml/2006/main"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pPr algn="l" rtl="0">
                <a:defRPr sz="1000"/>
              </a:pP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ft/sec</a:t>
              </a:r>
              <a:endParaRPr lang="en-US"/>
            </a:p>
          </cdr:txBody>
        </cdr:sp>
        <cdr:sp macro="" textlink="">
          <cdr:nvSpPr>
            <cdr:cNvPr id="18" name="Text Box 5">
              <a:extLst xmlns:a="http://schemas.openxmlformats.org/drawingml/2006/main">
                <a:ext uri="{FF2B5EF4-FFF2-40B4-BE49-F238E27FC236}">
                  <a16:creationId xmlns:a16="http://schemas.microsoft.com/office/drawing/2014/main" id="{5A508E49-294F-4FCA-B643-6FC6346B1EAB}"/>
                </a:ext>
              </a:extLst>
            </cdr:cNvPr>
            <cdr:cNvSpPr txBox="1">
              <a:spLocks xmlns:a="http://schemas.openxmlformats.org/drawingml/2006/main" noChangeArrowheads="1" noTextEdit="1"/>
            </cdr:cNvSpPr>
          </cdr:nvSpPr>
          <cdr:spPr bwMode="auto">
            <a:xfrm xmlns:a="http://schemas.openxmlformats.org/drawingml/2006/main">
              <a:off x="600897" y="30278"/>
              <a:ext cx="627750" cy="33895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65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 wrap="square" lIns="36576" tIns="27432" rIns="36576" bIns="0" anchor="t" upright="1"/>
            <a:lstStyle xmlns:a="http://schemas.openxmlformats.org/drawingml/2006/main"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pPr algn="ctr" rtl="0">
                <a:defRPr sz="1000"/>
              </a:pPr>
              <a:r>
                <a:rPr lang="en-US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1109</a:t>
              </a:r>
              <a:endParaRPr lang="en-US" sz="1400" b="1"/>
            </a:p>
          </cdr:txBody>
        </cdr:sp>
      </cdr:grpSp>
      <cdr:sp macro="" textlink="">
        <cdr:nvSpPr>
          <cdr:cNvPr id="15" name="Line 4">
            <a:extLst xmlns:a="http://schemas.openxmlformats.org/drawingml/2006/main">
              <a:ext uri="{FF2B5EF4-FFF2-40B4-BE49-F238E27FC236}">
                <a16:creationId xmlns:a16="http://schemas.microsoft.com/office/drawing/2014/main" id="{2E111923-EB0A-414A-9B27-DDD4212742C2}"/>
              </a:ext>
            </a:extLst>
          </cdr:cNvPr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1652" y="55912"/>
            <a:ext cx="137115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/>
          </a:p>
        </cdr:txBody>
      </cdr:sp>
    </cdr:grp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161924</xdr:colOff>
      <xdr:row>4</xdr:row>
      <xdr:rowOff>76199</xdr:rowOff>
    </xdr:from>
    <xdr:to>
      <xdr:col>26</xdr:col>
      <xdr:colOff>466725</xdr:colOff>
      <xdr:row>40</xdr:row>
      <xdr:rowOff>161924</xdr:rowOff>
    </xdr:to>
    <xdr:graphicFrame macro="">
      <xdr:nvGraphicFramePr>
        <xdr:cNvPr id="53322" name="Chart 3">
          <a:extLst>
            <a:ext uri="{FF2B5EF4-FFF2-40B4-BE49-F238E27FC236}">
              <a16:creationId xmlns:a16="http://schemas.microsoft.com/office/drawing/2014/main" id="{00000000-0008-0000-0400-00004AD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423987</xdr:colOff>
      <xdr:row>53</xdr:row>
      <xdr:rowOff>92816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C9A62E4-D076-4F84-BCBB-F5840CF71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946811" cy="8407581"/>
        </a:xfrm>
        <a:prstGeom prst="rect">
          <a:avLst/>
        </a:prstGeom>
      </xdr:spPr>
    </xdr:pic>
    <xdr:clientData/>
  </xdr:twoCellAnchor>
  <xdr:twoCellAnchor>
    <xdr:from>
      <xdr:col>10</xdr:col>
      <xdr:colOff>325297</xdr:colOff>
      <xdr:row>24</xdr:row>
      <xdr:rowOff>15523</xdr:rowOff>
    </xdr:from>
    <xdr:to>
      <xdr:col>10</xdr:col>
      <xdr:colOff>587029</xdr:colOff>
      <xdr:row>29</xdr:row>
      <xdr:rowOff>89318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/>
      </xdr:nvSpPr>
      <xdr:spPr>
        <a:xfrm rot="4257409">
          <a:off x="6078235" y="4078937"/>
          <a:ext cx="858207" cy="261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400" b="1">
              <a:ln>
                <a:solidFill>
                  <a:schemeClr val="bg1"/>
                </a:solidFill>
              </a:ln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MASW</a:t>
          </a:r>
        </a:p>
      </xdr:txBody>
    </xdr:sp>
    <xdr:clientData/>
  </xdr:twoCellAnchor>
  <xdr:twoCellAnchor>
    <xdr:from>
      <xdr:col>9</xdr:col>
      <xdr:colOff>509032</xdr:colOff>
      <xdr:row>20</xdr:row>
      <xdr:rowOff>17507</xdr:rowOff>
    </xdr:from>
    <xdr:to>
      <xdr:col>11</xdr:col>
      <xdr:colOff>204282</xdr:colOff>
      <xdr:row>21</xdr:row>
      <xdr:rowOff>27239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 rot="20365111">
          <a:off x="5955091" y="3155154"/>
          <a:ext cx="905485" cy="1666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400" b="1">
              <a:ln>
                <a:solidFill>
                  <a:schemeClr val="bg1"/>
                </a:solidFill>
              </a:ln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MAM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3"/>
  <sheetViews>
    <sheetView topLeftCell="A6" workbookViewId="0">
      <selection activeCell="J12" sqref="J12"/>
    </sheetView>
  </sheetViews>
  <sheetFormatPr defaultRowHeight="12.75" x14ac:dyDescent="0.2"/>
  <sheetData>
    <row r="1" spans="1:1" s="3" customFormat="1" x14ac:dyDescent="0.2">
      <c r="A1" s="3" t="s">
        <v>13</v>
      </c>
    </row>
    <row r="22" spans="3:12" x14ac:dyDescent="0.2">
      <c r="C22" s="5" t="s">
        <v>14</v>
      </c>
      <c r="L22" s="5"/>
    </row>
    <row r="44" spans="3:12" x14ac:dyDescent="0.2">
      <c r="C44" s="5" t="s">
        <v>15</v>
      </c>
      <c r="L44" s="5"/>
    </row>
    <row r="48" spans="3:12" s="3" customFormat="1" x14ac:dyDescent="0.2"/>
    <row r="69" spans="3:12" x14ac:dyDescent="0.2">
      <c r="C69" s="5"/>
      <c r="L69" s="5"/>
    </row>
    <row r="91" spans="3:12" x14ac:dyDescent="0.2">
      <c r="C91" s="5"/>
      <c r="L91" s="5"/>
    </row>
    <row r="93" spans="3:12" s="3" customFormat="1" x14ac:dyDescent="0.2"/>
  </sheetData>
  <phoneticPr fontId="7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8"/>
  <sheetViews>
    <sheetView topLeftCell="A2" workbookViewId="0">
      <selection activeCell="M21" sqref="M21"/>
    </sheetView>
  </sheetViews>
  <sheetFormatPr defaultRowHeight="12.75" x14ac:dyDescent="0.2"/>
  <sheetData>
    <row r="1" spans="1:1" s="3" customFormat="1" x14ac:dyDescent="0.2">
      <c r="A1" s="3" t="s">
        <v>13</v>
      </c>
    </row>
    <row r="24" spans="3:12" x14ac:dyDescent="0.2">
      <c r="C24" t="s">
        <v>9</v>
      </c>
      <c r="L24" t="s">
        <v>10</v>
      </c>
    </row>
    <row r="25" spans="3:12" s="3" customFormat="1" x14ac:dyDescent="0.2"/>
    <row r="48" s="3" customFormat="1" x14ac:dyDescent="0.2"/>
  </sheetData>
  <phoneticPr fontId="7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530"/>
  <sheetViews>
    <sheetView zoomScaleNormal="100" workbookViewId="0">
      <selection activeCell="F35" sqref="F35"/>
    </sheetView>
  </sheetViews>
  <sheetFormatPr defaultRowHeight="12.75" x14ac:dyDescent="0.2"/>
  <cols>
    <col min="1" max="1" width="11" style="8" bestFit="1" customWidth="1"/>
    <col min="2" max="2" width="12" style="8" bestFit="1" customWidth="1"/>
    <col min="3" max="3" width="9.140625" style="8"/>
    <col min="4" max="4" width="8.28515625" style="8" customWidth="1"/>
    <col min="6" max="6" width="9.28515625" customWidth="1"/>
  </cols>
  <sheetData>
    <row r="1" spans="1:4" ht="15.75" x14ac:dyDescent="0.3">
      <c r="A1" s="8" t="s">
        <v>0</v>
      </c>
      <c r="B1" s="8" t="s">
        <v>11</v>
      </c>
      <c r="D1" s="9" t="s">
        <v>1</v>
      </c>
    </row>
    <row r="2" spans="1:4" x14ac:dyDescent="0.2">
      <c r="A2">
        <v>0</v>
      </c>
      <c r="B2">
        <v>604.61938399999997</v>
      </c>
      <c r="D2" s="8">
        <f>(A3-A2)/B2</f>
        <v>6.4753977520509006E-3</v>
      </c>
    </row>
    <row r="3" spans="1:4" x14ac:dyDescent="0.2">
      <c r="A3">
        <v>3.9151509999999998</v>
      </c>
      <c r="B3">
        <v>604.61938399999997</v>
      </c>
      <c r="D3" s="8">
        <f t="shared" ref="D3:D15" si="0">(A4-A3)/B3</f>
        <v>0</v>
      </c>
    </row>
    <row r="4" spans="1:4" x14ac:dyDescent="0.2">
      <c r="A4">
        <v>3.9151509999999998</v>
      </c>
      <c r="B4">
        <v>1228.3567190000001</v>
      </c>
      <c r="D4" s="8">
        <f t="shared" si="0"/>
        <v>4.953649787460478E-3</v>
      </c>
    </row>
    <row r="5" spans="1:4" x14ac:dyDescent="0.2">
      <c r="A5">
        <v>10</v>
      </c>
      <c r="B5">
        <v>1228.3567190000001</v>
      </c>
      <c r="D5" s="8">
        <f t="shared" si="0"/>
        <v>0</v>
      </c>
    </row>
    <row r="6" spans="1:4" x14ac:dyDescent="0.2">
      <c r="A6">
        <v>10</v>
      </c>
      <c r="B6">
        <v>1277.546644</v>
      </c>
      <c r="D6" s="8">
        <f t="shared" si="0"/>
        <v>5.9090507853112881E-3</v>
      </c>
    </row>
    <row r="7" spans="1:4" x14ac:dyDescent="0.2">
      <c r="A7">
        <v>17.549088000000001</v>
      </c>
      <c r="B7">
        <v>1277.546644</v>
      </c>
      <c r="D7" s="8">
        <f t="shared" si="0"/>
        <v>0</v>
      </c>
    </row>
    <row r="8" spans="1:4" x14ac:dyDescent="0.2">
      <c r="A8">
        <v>17.549088000000001</v>
      </c>
      <c r="B8">
        <v>889.95832199999995</v>
      </c>
      <c r="D8" s="8">
        <f t="shared" si="0"/>
        <v>8.3722032996506983E-3</v>
      </c>
    </row>
    <row r="9" spans="1:4" x14ac:dyDescent="0.2">
      <c r="A9">
        <v>25</v>
      </c>
      <c r="B9">
        <v>889.95832199999995</v>
      </c>
      <c r="D9" s="8">
        <f t="shared" si="0"/>
        <v>0</v>
      </c>
    </row>
    <row r="10" spans="1:4" x14ac:dyDescent="0.2">
      <c r="A10">
        <v>25</v>
      </c>
      <c r="B10">
        <v>1737.6276250000001</v>
      </c>
      <c r="D10" s="8">
        <f t="shared" si="0"/>
        <v>1.1509947075110527E-2</v>
      </c>
    </row>
    <row r="11" spans="1:4" x14ac:dyDescent="0.2">
      <c r="A11">
        <v>45.000002000000002</v>
      </c>
      <c r="B11">
        <v>1737.6276250000001</v>
      </c>
      <c r="D11" s="8">
        <f t="shared" si="0"/>
        <v>0</v>
      </c>
    </row>
    <row r="12" spans="1:4" x14ac:dyDescent="0.2">
      <c r="A12">
        <v>45.000002000000002</v>
      </c>
      <c r="B12">
        <v>3125.4687309999999</v>
      </c>
      <c r="D12" s="8">
        <f t="shared" si="0"/>
        <v>3.358620707314317E-3</v>
      </c>
    </row>
    <row r="13" spans="1:4" x14ac:dyDescent="0.2">
      <c r="A13">
        <v>55.497266000000003</v>
      </c>
      <c r="B13">
        <v>3125.4687309999999</v>
      </c>
      <c r="D13" s="8">
        <f t="shared" si="0"/>
        <v>0</v>
      </c>
    </row>
    <row r="14" spans="1:4" x14ac:dyDescent="0.2">
      <c r="A14">
        <v>55.497266000000003</v>
      </c>
      <c r="B14">
        <v>4153.6192890000002</v>
      </c>
      <c r="D14" s="8">
        <f t="shared" si="0"/>
        <v>3.7323435108883893E-3</v>
      </c>
    </row>
    <row r="15" spans="1:4" x14ac:dyDescent="0.2">
      <c r="A15">
        <v>71</v>
      </c>
      <c r="B15">
        <v>4153.6192890000002</v>
      </c>
      <c r="D15" s="8">
        <f t="shared" si="0"/>
        <v>6.9818628001850069E-3</v>
      </c>
    </row>
    <row r="16" spans="1:4" x14ac:dyDescent="0.2">
      <c r="A16">
        <v>100</v>
      </c>
      <c r="B16">
        <v>4153.6192890000002</v>
      </c>
    </row>
    <row r="17" spans="1:7" x14ac:dyDescent="0.2">
      <c r="A17"/>
      <c r="B17"/>
    </row>
    <row r="18" spans="1:7" x14ac:dyDescent="0.2">
      <c r="A18"/>
      <c r="B18"/>
    </row>
    <row r="19" spans="1:7" x14ac:dyDescent="0.2">
      <c r="A19"/>
      <c r="B19"/>
    </row>
    <row r="20" spans="1:7" x14ac:dyDescent="0.2">
      <c r="A20"/>
      <c r="B20"/>
    </row>
    <row r="21" spans="1:7" x14ac:dyDescent="0.2">
      <c r="A21"/>
      <c r="B21"/>
    </row>
    <row r="22" spans="1:7" x14ac:dyDescent="0.2">
      <c r="A22"/>
      <c r="B22"/>
    </row>
    <row r="23" spans="1:7" x14ac:dyDescent="0.2">
      <c r="A23"/>
      <c r="B23"/>
    </row>
    <row r="24" spans="1:7" x14ac:dyDescent="0.2">
      <c r="A24"/>
      <c r="B24"/>
    </row>
    <row r="25" spans="1:7" x14ac:dyDescent="0.2">
      <c r="A25"/>
      <c r="B25"/>
    </row>
    <row r="26" spans="1:7" x14ac:dyDescent="0.2">
      <c r="A26"/>
      <c r="B26"/>
    </row>
    <row r="27" spans="1:7" x14ac:dyDescent="0.2">
      <c r="A27"/>
      <c r="B27"/>
      <c r="E27" s="1" t="s">
        <v>2</v>
      </c>
      <c r="F27" s="7">
        <f>SUM(D2:D25)</f>
        <v>5.1293075717971599E-2</v>
      </c>
    </row>
    <row r="28" spans="1:7" ht="13.5" thickBot="1" x14ac:dyDescent="0.25">
      <c r="A28"/>
      <c r="B28"/>
    </row>
    <row r="29" spans="1:7" ht="16.5" thickBot="1" x14ac:dyDescent="0.35">
      <c r="A29"/>
      <c r="B29"/>
      <c r="E29" s="2" t="s">
        <v>3</v>
      </c>
      <c r="F29" s="6">
        <f>100/F27</f>
        <v>1949.5808859238073</v>
      </c>
      <c r="G29" t="s">
        <v>4</v>
      </c>
    </row>
    <row r="30" spans="1:7" ht="13.5" thickBot="1" x14ac:dyDescent="0.25">
      <c r="A30"/>
      <c r="B30"/>
    </row>
    <row r="31" spans="1:7" ht="16.5" thickBot="1" x14ac:dyDescent="0.35">
      <c r="A31"/>
      <c r="B31"/>
      <c r="E31" s="13" t="s">
        <v>16</v>
      </c>
      <c r="F31" s="6">
        <f>45/(SUM(D2:D12))</f>
        <v>1108.9515468942618</v>
      </c>
      <c r="G31" t="s">
        <v>4</v>
      </c>
    </row>
    <row r="32" spans="1:7" x14ac:dyDescent="0.2">
      <c r="A32"/>
      <c r="B32"/>
    </row>
    <row r="33" spans="1:2" x14ac:dyDescent="0.2">
      <c r="A33"/>
      <c r="B33"/>
    </row>
    <row r="34" spans="1:2" x14ac:dyDescent="0.2">
      <c r="A34"/>
      <c r="B34"/>
    </row>
    <row r="35" spans="1:2" x14ac:dyDescent="0.2">
      <c r="A35"/>
      <c r="B35"/>
    </row>
    <row r="36" spans="1:2" x14ac:dyDescent="0.2">
      <c r="A36"/>
      <c r="B36"/>
    </row>
    <row r="37" spans="1:2" x14ac:dyDescent="0.2">
      <c r="A37"/>
      <c r="B37"/>
    </row>
    <row r="38" spans="1:2" x14ac:dyDescent="0.2">
      <c r="A38"/>
      <c r="B38"/>
    </row>
    <row r="39" spans="1:2" x14ac:dyDescent="0.2">
      <c r="A39"/>
      <c r="B39"/>
    </row>
    <row r="40" spans="1:2" x14ac:dyDescent="0.2">
      <c r="A40"/>
      <c r="B40"/>
    </row>
    <row r="41" spans="1:2" x14ac:dyDescent="0.2">
      <c r="A41"/>
      <c r="B41"/>
    </row>
    <row r="42" spans="1:2" x14ac:dyDescent="0.2">
      <c r="A42"/>
      <c r="B42"/>
    </row>
    <row r="43" spans="1:2" x14ac:dyDescent="0.2">
      <c r="A43"/>
      <c r="B43"/>
    </row>
    <row r="44" spans="1:2" x14ac:dyDescent="0.2">
      <c r="A44"/>
      <c r="B44"/>
    </row>
    <row r="45" spans="1:2" x14ac:dyDescent="0.2">
      <c r="A45"/>
      <c r="B45"/>
    </row>
    <row r="46" spans="1:2" x14ac:dyDescent="0.2">
      <c r="A46"/>
      <c r="B46"/>
    </row>
    <row r="47" spans="1:2" x14ac:dyDescent="0.2">
      <c r="A47"/>
      <c r="B47"/>
    </row>
    <row r="48" spans="1:2" x14ac:dyDescent="0.2">
      <c r="A48"/>
      <c r="B48"/>
    </row>
    <row r="49" spans="1:2" x14ac:dyDescent="0.2">
      <c r="A49"/>
      <c r="B49"/>
    </row>
    <row r="50" spans="1:2" x14ac:dyDescent="0.2">
      <c r="A50"/>
      <c r="B50"/>
    </row>
    <row r="51" spans="1:2" x14ac:dyDescent="0.2">
      <c r="A51"/>
      <c r="B51"/>
    </row>
    <row r="52" spans="1:2" x14ac:dyDescent="0.2">
      <c r="A52"/>
      <c r="B52"/>
    </row>
    <row r="53" spans="1:2" x14ac:dyDescent="0.2">
      <c r="A53"/>
      <c r="B53"/>
    </row>
    <row r="54" spans="1:2" x14ac:dyDescent="0.2">
      <c r="A54"/>
      <c r="B54"/>
    </row>
    <row r="55" spans="1:2" x14ac:dyDescent="0.2">
      <c r="A55"/>
      <c r="B55"/>
    </row>
    <row r="56" spans="1:2" x14ac:dyDescent="0.2">
      <c r="A56"/>
      <c r="B56"/>
    </row>
    <row r="57" spans="1:2" x14ac:dyDescent="0.2">
      <c r="A57"/>
      <c r="B57"/>
    </row>
    <row r="58" spans="1:2" x14ac:dyDescent="0.2">
      <c r="A58"/>
      <c r="B58"/>
    </row>
    <row r="59" spans="1:2" x14ac:dyDescent="0.2">
      <c r="A59"/>
      <c r="B59"/>
    </row>
    <row r="60" spans="1:2" x14ac:dyDescent="0.2">
      <c r="A60"/>
      <c r="B60"/>
    </row>
    <row r="61" spans="1:2" x14ac:dyDescent="0.2">
      <c r="A61"/>
      <c r="B61"/>
    </row>
    <row r="62" spans="1:2" x14ac:dyDescent="0.2">
      <c r="A62"/>
      <c r="B62"/>
    </row>
    <row r="63" spans="1:2" x14ac:dyDescent="0.2">
      <c r="A63"/>
      <c r="B63"/>
    </row>
    <row r="64" spans="1:2" x14ac:dyDescent="0.2">
      <c r="A64"/>
      <c r="B64"/>
    </row>
    <row r="65" spans="1:2" x14ac:dyDescent="0.2">
      <c r="A65"/>
      <c r="B65"/>
    </row>
    <row r="66" spans="1:2" x14ac:dyDescent="0.2">
      <c r="A66"/>
      <c r="B66"/>
    </row>
    <row r="67" spans="1:2" x14ac:dyDescent="0.2">
      <c r="A67"/>
      <c r="B67"/>
    </row>
    <row r="68" spans="1:2" x14ac:dyDescent="0.2">
      <c r="A68"/>
      <c r="B68"/>
    </row>
    <row r="69" spans="1:2" x14ac:dyDescent="0.2">
      <c r="A69"/>
      <c r="B69"/>
    </row>
    <row r="70" spans="1:2" x14ac:dyDescent="0.2">
      <c r="A70"/>
      <c r="B70"/>
    </row>
    <row r="71" spans="1:2" x14ac:dyDescent="0.2">
      <c r="A71"/>
      <c r="B71"/>
    </row>
    <row r="72" spans="1:2" x14ac:dyDescent="0.2">
      <c r="A72"/>
      <c r="B72"/>
    </row>
    <row r="73" spans="1:2" x14ac:dyDescent="0.2">
      <c r="A73"/>
      <c r="B73"/>
    </row>
    <row r="74" spans="1:2" x14ac:dyDescent="0.2">
      <c r="A74"/>
      <c r="B74"/>
    </row>
    <row r="75" spans="1:2" x14ac:dyDescent="0.2">
      <c r="A75"/>
      <c r="B75"/>
    </row>
    <row r="76" spans="1:2" x14ac:dyDescent="0.2">
      <c r="A76"/>
      <c r="B76"/>
    </row>
    <row r="77" spans="1:2" x14ac:dyDescent="0.2">
      <c r="A77"/>
      <c r="B77"/>
    </row>
    <row r="78" spans="1:2" x14ac:dyDescent="0.2">
      <c r="A78"/>
      <c r="B78"/>
    </row>
    <row r="79" spans="1:2" x14ac:dyDescent="0.2">
      <c r="A79"/>
      <c r="B79"/>
    </row>
    <row r="80" spans="1:2" x14ac:dyDescent="0.2">
      <c r="A80"/>
      <c r="B80"/>
    </row>
    <row r="81" spans="1:2" x14ac:dyDescent="0.2">
      <c r="A81"/>
      <c r="B81"/>
    </row>
    <row r="82" spans="1:2" x14ac:dyDescent="0.2">
      <c r="A82"/>
      <c r="B82"/>
    </row>
    <row r="83" spans="1:2" x14ac:dyDescent="0.2">
      <c r="A83"/>
      <c r="B83"/>
    </row>
    <row r="84" spans="1:2" x14ac:dyDescent="0.2">
      <c r="A84"/>
      <c r="B84"/>
    </row>
    <row r="85" spans="1:2" x14ac:dyDescent="0.2">
      <c r="A85"/>
      <c r="B85"/>
    </row>
    <row r="86" spans="1:2" x14ac:dyDescent="0.2">
      <c r="A86"/>
      <c r="B86"/>
    </row>
    <row r="87" spans="1:2" x14ac:dyDescent="0.2">
      <c r="A87"/>
      <c r="B87"/>
    </row>
    <row r="88" spans="1:2" x14ac:dyDescent="0.2">
      <c r="A88"/>
      <c r="B88"/>
    </row>
    <row r="89" spans="1:2" x14ac:dyDescent="0.2">
      <c r="A89"/>
      <c r="B89"/>
    </row>
    <row r="90" spans="1:2" x14ac:dyDescent="0.2">
      <c r="A90"/>
      <c r="B90"/>
    </row>
    <row r="91" spans="1:2" x14ac:dyDescent="0.2">
      <c r="A91"/>
      <c r="B91"/>
    </row>
    <row r="92" spans="1:2" x14ac:dyDescent="0.2">
      <c r="B92"/>
    </row>
    <row r="358" spans="1:2" x14ac:dyDescent="0.2">
      <c r="A358" s="10"/>
      <c r="B358" s="10"/>
    </row>
    <row r="359" spans="1:2" x14ac:dyDescent="0.2">
      <c r="A359" s="10"/>
      <c r="B359" s="10"/>
    </row>
    <row r="360" spans="1:2" x14ac:dyDescent="0.2">
      <c r="A360" s="10"/>
      <c r="B360" s="10"/>
    </row>
    <row r="361" spans="1:2" x14ac:dyDescent="0.2">
      <c r="A361" s="10"/>
      <c r="B361" s="10"/>
    </row>
    <row r="362" spans="1:2" x14ac:dyDescent="0.2">
      <c r="A362" s="10"/>
      <c r="B362" s="10"/>
    </row>
    <row r="363" spans="1:2" x14ac:dyDescent="0.2">
      <c r="A363" s="10"/>
      <c r="B363" s="10"/>
    </row>
    <row r="364" spans="1:2" x14ac:dyDescent="0.2">
      <c r="A364" s="10"/>
      <c r="B364" s="10"/>
    </row>
    <row r="365" spans="1:2" x14ac:dyDescent="0.2">
      <c r="A365" s="10"/>
      <c r="B365" s="10"/>
    </row>
    <row r="366" spans="1:2" x14ac:dyDescent="0.2">
      <c r="A366" s="10"/>
      <c r="B366" s="10"/>
    </row>
    <row r="367" spans="1:2" x14ac:dyDescent="0.2">
      <c r="A367" s="10"/>
      <c r="B367" s="10"/>
    </row>
    <row r="368" spans="1:2" x14ac:dyDescent="0.2">
      <c r="A368" s="10"/>
      <c r="B368" s="10"/>
    </row>
    <row r="369" spans="1:2" x14ac:dyDescent="0.2">
      <c r="A369" s="10"/>
      <c r="B369" s="10"/>
    </row>
    <row r="370" spans="1:2" x14ac:dyDescent="0.2">
      <c r="A370" s="10"/>
      <c r="B370" s="10"/>
    </row>
    <row r="371" spans="1:2" x14ac:dyDescent="0.2">
      <c r="A371" s="10"/>
      <c r="B371" s="10"/>
    </row>
    <row r="393" spans="1:2" x14ac:dyDescent="0.2">
      <c r="A393" s="10"/>
      <c r="B393" s="10"/>
    </row>
    <row r="412" spans="1:2" x14ac:dyDescent="0.2">
      <c r="A412" s="10"/>
      <c r="B412" s="10"/>
    </row>
    <row r="431" spans="1:2" x14ac:dyDescent="0.2">
      <c r="A431" s="10"/>
      <c r="B431" s="10"/>
    </row>
    <row r="435" spans="1:2" x14ac:dyDescent="0.2">
      <c r="A435" s="10"/>
      <c r="B435" s="10"/>
    </row>
    <row r="458" spans="1:2" x14ac:dyDescent="0.2">
      <c r="A458" s="10"/>
      <c r="B458" s="10"/>
    </row>
    <row r="512" spans="5:5" x14ac:dyDescent="0.2">
      <c r="E512" t="s">
        <v>4</v>
      </c>
    </row>
    <row r="528" spans="3:4" x14ac:dyDescent="0.2">
      <c r="C528" s="11" t="s">
        <v>2</v>
      </c>
      <c r="D528" s="8">
        <f>SUM(D2:D526)</f>
        <v>5.1293075717971599E-2</v>
      </c>
    </row>
    <row r="530" spans="3:4" ht="15.75" x14ac:dyDescent="0.3">
      <c r="C530" s="12" t="s">
        <v>3</v>
      </c>
      <c r="D530" s="12">
        <f>100/D528</f>
        <v>1949.5808859238073</v>
      </c>
    </row>
  </sheetData>
  <phoneticPr fontId="7" type="noConversion"/>
  <pageMargins left="0.75" right="0.75" top="1" bottom="1" header="0.5" footer="0.5"/>
  <pageSetup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I6"/>
  <sheetViews>
    <sheetView workbookViewId="0">
      <selection activeCell="L17" sqref="L17"/>
    </sheetView>
  </sheetViews>
  <sheetFormatPr defaultRowHeight="12.75" x14ac:dyDescent="0.2"/>
  <cols>
    <col min="1" max="1" width="2.28515625" customWidth="1"/>
    <col min="2" max="2" width="13.7109375" customWidth="1"/>
    <col min="3" max="3" width="11.28515625" customWidth="1"/>
    <col min="4" max="4" width="2.42578125" customWidth="1"/>
    <col min="5" max="5" width="13.42578125" hidden="1" customWidth="1"/>
    <col min="6" max="6" width="10" hidden="1" customWidth="1"/>
    <col min="7" max="7" width="2" hidden="1" customWidth="1"/>
    <col min="8" max="8" width="13.7109375" customWidth="1"/>
    <col min="9" max="9" width="9.7109375" customWidth="1"/>
  </cols>
  <sheetData>
    <row r="1" spans="2:9" x14ac:dyDescent="0.2">
      <c r="B1" s="4"/>
    </row>
    <row r="3" spans="2:9" x14ac:dyDescent="0.2">
      <c r="B3" t="s">
        <v>13</v>
      </c>
    </row>
    <row r="5" spans="2:9" x14ac:dyDescent="0.2">
      <c r="B5" s="5" t="s">
        <v>12</v>
      </c>
      <c r="E5" t="s">
        <v>7</v>
      </c>
      <c r="H5" t="s">
        <v>8</v>
      </c>
    </row>
    <row r="6" spans="2:9" x14ac:dyDescent="0.2">
      <c r="B6" t="s">
        <v>5</v>
      </c>
      <c r="C6" t="s">
        <v>6</v>
      </c>
      <c r="E6" t="s">
        <v>5</v>
      </c>
      <c r="F6" t="s">
        <v>6</v>
      </c>
      <c r="H6" t="s">
        <v>5</v>
      </c>
      <c r="I6" t="s">
        <v>6</v>
      </c>
    </row>
  </sheetData>
  <phoneticPr fontId="7" type="noConversion"/>
  <pageMargins left="0.75" right="0.75" top="1" bottom="1" header="0.5" footer="0.5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zoomScale="85" zoomScaleNormal="85" workbookViewId="0">
      <selection activeCell="Z17" sqref="Z17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</vt:i4>
      </vt:variant>
    </vt:vector>
  </HeadingPairs>
  <TitlesOfParts>
    <vt:vector size="6" baseType="lpstr">
      <vt:lpstr>raw MASW</vt:lpstr>
      <vt:lpstr>raw MAM</vt:lpstr>
      <vt:lpstr>vs 1</vt:lpstr>
      <vt:lpstr>Vs1 Dispersion Data</vt:lpstr>
      <vt:lpstr>Survey Location</vt:lpstr>
      <vt:lpstr>Profile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Cox</dc:creator>
  <cp:lastModifiedBy>S&amp;ME, Inc.</cp:lastModifiedBy>
  <cp:lastPrinted>2020-08-10T16:13:47Z</cp:lastPrinted>
  <dcterms:created xsi:type="dcterms:W3CDTF">2009-06-22T15:40:08Z</dcterms:created>
  <dcterms:modified xsi:type="dcterms:W3CDTF">2020-08-10T16:13:50Z</dcterms:modified>
  <cp:contentStatus/>
</cp:coreProperties>
</file>