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worksheets/sheet5.xml" ContentType="application/vnd.openxmlformats-officedocument.spreadsheetml.work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3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4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5.xml" ContentType="application/vnd.openxmlformats-officedocument.drawingml.chart+xml"/>
  <Override PartName="/xl/drawings/drawing16.xml" ContentType="application/vnd.openxmlformats-officedocument.drawing+xml"/>
  <Override PartName="/xl/charts/chart6.xml" ContentType="application/vnd.openxmlformats-officedocument.drawingml.chart+xml"/>
  <Override PartName="/xl/drawings/drawing17.xml" ContentType="application/vnd.openxmlformats-officedocument.drawing+xml"/>
  <Override PartName="/xl/charts/chart7.xml" ContentType="application/vnd.openxmlformats-officedocument.drawingml.chart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Projects\2015\GEO\1413-15-114 Thomas &amp; Hutton_Volvo I-26 Interchange_Berkeley County\Field_Data\MASW\"/>
    </mc:Choice>
  </mc:AlternateContent>
  <bookViews>
    <workbookView xWindow="480" yWindow="225" windowWidth="15450" windowHeight="10710" firstSheet="1" activeTab="7"/>
  </bookViews>
  <sheets>
    <sheet name="raw MASW" sheetId="14" r:id="rId1"/>
    <sheet name="raw MAM" sheetId="17" r:id="rId2"/>
    <sheet name="vs 1" sheetId="36" r:id="rId3"/>
    <sheet name="Profile 1" sheetId="16" r:id="rId4"/>
    <sheet name="vs 2" sheetId="39" r:id="rId5"/>
    <sheet name="Profile 2" sheetId="38" r:id="rId6"/>
    <sheet name="vs 3" sheetId="42" r:id="rId7"/>
    <sheet name="Profile 3" sheetId="41" r:id="rId8"/>
    <sheet name="Profiles" sheetId="40" r:id="rId9"/>
    <sheet name="Tabulated Values" sheetId="45" r:id="rId10"/>
    <sheet name="Vs1 Dispersion Data" sheetId="18" r:id="rId11"/>
    <sheet name="Vs2 Dispersion Data" sheetId="43" r:id="rId12"/>
    <sheet name="Vs3 Dispersion Data" sheetId="37" r:id="rId13"/>
    <sheet name="Test Location" sheetId="44" r:id="rId14"/>
  </sheets>
  <definedNames>
    <definedName name="_xlnm.Print_Area" localSheetId="9">'Tabulated Values'!$A$1:$H$47</definedName>
  </definedNames>
  <calcPr calcId="152511"/>
</workbook>
</file>

<file path=xl/calcChain.xml><?xml version="1.0" encoding="utf-8"?>
<calcChain xmlns="http://schemas.openxmlformats.org/spreadsheetml/2006/main">
  <c r="C13" i="45" l="1"/>
  <c r="C14" i="45"/>
  <c r="C15" i="45"/>
  <c r="C16" i="45"/>
  <c r="C17" i="45"/>
  <c r="C18" i="45"/>
  <c r="C19" i="45"/>
  <c r="C20" i="45"/>
  <c r="C21" i="45"/>
  <c r="C22" i="45"/>
  <c r="C23" i="45"/>
  <c r="C24" i="45"/>
  <c r="C25" i="45"/>
  <c r="C26" i="45"/>
  <c r="C27" i="45"/>
  <c r="C28" i="45"/>
  <c r="C29" i="45"/>
  <c r="C30" i="45"/>
  <c r="C31" i="45"/>
  <c r="C32" i="45"/>
  <c r="C33" i="45"/>
  <c r="C34" i="45"/>
  <c r="C35" i="45"/>
  <c r="C12" i="45"/>
  <c r="C11" i="45"/>
  <c r="C10" i="45"/>
  <c r="B13" i="45"/>
  <c r="B14" i="45"/>
  <c r="B15" i="45"/>
  <c r="B16" i="45"/>
  <c r="B17" i="45"/>
  <c r="B18" i="45"/>
  <c r="B19" i="45"/>
  <c r="B20" i="45"/>
  <c r="B21" i="45"/>
  <c r="B22" i="45"/>
  <c r="B23" i="45"/>
  <c r="B24" i="45"/>
  <c r="B25" i="45"/>
  <c r="B26" i="45"/>
  <c r="B27" i="45"/>
  <c r="B28" i="45"/>
  <c r="B29" i="45"/>
  <c r="B30" i="45"/>
  <c r="B31" i="45"/>
  <c r="B32" i="45"/>
  <c r="B33" i="45"/>
  <c r="B34" i="45"/>
  <c r="B35" i="45"/>
  <c r="B12" i="45"/>
  <c r="B11" i="45"/>
  <c r="B10" i="45"/>
  <c r="P29" i="36"/>
  <c r="Q29" i="36"/>
  <c r="Q28" i="36"/>
  <c r="Q27" i="36"/>
  <c r="Q26" i="36"/>
  <c r="Q25" i="36"/>
  <c r="Q24" i="36"/>
  <c r="Q23" i="36"/>
  <c r="Q22" i="36"/>
  <c r="Q21" i="36"/>
  <c r="Q20" i="36"/>
  <c r="Q19" i="36"/>
  <c r="Q18" i="36"/>
  <c r="Q17" i="36"/>
  <c r="Q16" i="36"/>
  <c r="Q15" i="36"/>
  <c r="Q14" i="36"/>
  <c r="Q13" i="36"/>
  <c r="Q12" i="36"/>
  <c r="Q11" i="36"/>
  <c r="Q10" i="36"/>
  <c r="Q9" i="36"/>
  <c r="Q8" i="36"/>
  <c r="Q7" i="36"/>
  <c r="Q6" i="36"/>
  <c r="Q5" i="36"/>
  <c r="Q4" i="36"/>
  <c r="Q3" i="36"/>
  <c r="P28" i="36"/>
  <c r="P27" i="36"/>
  <c r="P26" i="36"/>
  <c r="P25" i="36"/>
  <c r="P24" i="36"/>
  <c r="P23" i="36"/>
  <c r="P22" i="36"/>
  <c r="P21" i="36"/>
  <c r="P20" i="36"/>
  <c r="P19" i="36"/>
  <c r="P18" i="36"/>
  <c r="P17" i="36"/>
  <c r="P16" i="36"/>
  <c r="P15" i="36"/>
  <c r="P14" i="36"/>
  <c r="P13" i="36"/>
  <c r="P12" i="36"/>
  <c r="P11" i="36"/>
  <c r="P10" i="36"/>
  <c r="P9" i="36"/>
  <c r="P8" i="36"/>
  <c r="P7" i="36"/>
  <c r="P6" i="36"/>
  <c r="P5" i="36"/>
  <c r="P4" i="36"/>
  <c r="P3" i="36"/>
  <c r="O28" i="36"/>
  <c r="O27" i="36"/>
  <c r="O26" i="36"/>
  <c r="O25" i="36"/>
  <c r="O24" i="36"/>
  <c r="O23" i="36"/>
  <c r="O22" i="36"/>
  <c r="O21" i="36"/>
  <c r="O20" i="36"/>
  <c r="O19" i="36"/>
  <c r="O18" i="36"/>
  <c r="O17" i="36"/>
  <c r="O16" i="36"/>
  <c r="O15" i="36"/>
  <c r="O14" i="36"/>
  <c r="O13" i="36"/>
  <c r="O12" i="36"/>
  <c r="O11" i="36"/>
  <c r="O10" i="36"/>
  <c r="O9" i="36"/>
  <c r="O8" i="36"/>
  <c r="O7" i="36"/>
  <c r="O6" i="36"/>
  <c r="O5" i="36"/>
  <c r="O4" i="36"/>
  <c r="O3" i="36"/>
  <c r="O1" i="36"/>
  <c r="P1" i="36"/>
  <c r="Q1" i="36"/>
  <c r="O2" i="36"/>
  <c r="P2" i="36"/>
  <c r="Q2" i="36"/>
  <c r="E46" i="45"/>
  <c r="E10" i="45"/>
  <c r="E11" i="45"/>
  <c r="E12" i="45"/>
  <c r="E13" i="45"/>
  <c r="E14" i="45"/>
  <c r="E15" i="45"/>
  <c r="E16" i="45"/>
  <c r="E17" i="45"/>
  <c r="E18" i="45"/>
  <c r="E19" i="45"/>
  <c r="E20" i="45"/>
  <c r="E21" i="45"/>
  <c r="E22" i="45"/>
  <c r="E23" i="45"/>
  <c r="E24" i="45"/>
  <c r="E25" i="45"/>
  <c r="E26" i="45"/>
  <c r="E27" i="45"/>
  <c r="E28" i="45"/>
  <c r="E29" i="45"/>
  <c r="E30" i="45"/>
  <c r="E31" i="45"/>
  <c r="E32" i="45"/>
  <c r="E33" i="45"/>
  <c r="E34" i="45"/>
  <c r="E35" i="45"/>
  <c r="E36" i="45"/>
  <c r="E37" i="45"/>
  <c r="E38" i="45"/>
  <c r="E39" i="45"/>
  <c r="E40" i="45"/>
  <c r="E41" i="45"/>
  <c r="E42" i="45"/>
  <c r="E43" i="45"/>
  <c r="E44" i="45"/>
  <c r="E45" i="45"/>
  <c r="D11" i="45"/>
  <c r="D12" i="45"/>
  <c r="D13" i="45"/>
  <c r="D14" i="45"/>
  <c r="D15" i="45"/>
  <c r="D16" i="45"/>
  <c r="D17" i="45"/>
  <c r="D18" i="45"/>
  <c r="D19" i="45"/>
  <c r="D20" i="45"/>
  <c r="D21" i="45"/>
  <c r="D22" i="45"/>
  <c r="D23" i="45"/>
  <c r="D24" i="45"/>
  <c r="D25" i="45"/>
  <c r="D26" i="45"/>
  <c r="D27" i="45"/>
  <c r="D28" i="45"/>
  <c r="D29" i="45"/>
  <c r="D30" i="45"/>
  <c r="D31" i="45"/>
  <c r="D32" i="45"/>
  <c r="D33" i="45"/>
  <c r="D34" i="45"/>
  <c r="D35" i="45"/>
  <c r="D36" i="45"/>
  <c r="D37" i="45"/>
  <c r="D38" i="45"/>
  <c r="D39" i="45"/>
  <c r="D40" i="45"/>
  <c r="D41" i="45"/>
  <c r="D42" i="45"/>
  <c r="D43" i="45"/>
  <c r="D44" i="45"/>
  <c r="D45" i="45"/>
  <c r="D46" i="45"/>
  <c r="D10" i="45"/>
  <c r="P39" i="39"/>
  <c r="P38" i="39"/>
  <c r="Q39" i="39"/>
  <c r="Q38" i="39"/>
  <c r="Q37" i="39"/>
  <c r="Q36" i="39"/>
  <c r="Q35" i="39"/>
  <c r="Q34" i="39"/>
  <c r="Q33" i="39"/>
  <c r="Q32" i="39"/>
  <c r="Q31" i="39"/>
  <c r="Q30" i="39"/>
  <c r="Q29" i="39"/>
  <c r="Q28" i="39"/>
  <c r="Q27" i="39"/>
  <c r="Q26" i="39"/>
  <c r="Q25" i="39"/>
  <c r="Q24" i="39"/>
  <c r="Q23" i="39"/>
  <c r="Q22" i="39"/>
  <c r="Q21" i="39"/>
  <c r="Q20" i="39"/>
  <c r="Q19" i="39"/>
  <c r="Q18" i="39"/>
  <c r="Q17" i="39"/>
  <c r="Q16" i="39"/>
  <c r="Q15" i="39"/>
  <c r="Q14" i="39"/>
  <c r="Q13" i="39"/>
  <c r="Q12" i="39"/>
  <c r="Q11" i="39"/>
  <c r="Q10" i="39"/>
  <c r="Q9" i="39"/>
  <c r="Q8" i="39"/>
  <c r="Q7" i="39"/>
  <c r="Q6" i="39"/>
  <c r="Q5" i="39"/>
  <c r="Q3" i="39"/>
  <c r="Q4" i="39"/>
  <c r="P13" i="39"/>
  <c r="P21" i="39"/>
  <c r="P22" i="39"/>
  <c r="P23" i="39"/>
  <c r="P24" i="39"/>
  <c r="P25" i="39"/>
  <c r="P26" i="39"/>
  <c r="P27" i="39"/>
  <c r="P28" i="39"/>
  <c r="P29" i="39"/>
  <c r="P30" i="39"/>
  <c r="P31" i="39"/>
  <c r="P32" i="39"/>
  <c r="P33" i="39"/>
  <c r="P34" i="39"/>
  <c r="P35" i="39"/>
  <c r="P36" i="39"/>
  <c r="P37" i="39"/>
  <c r="P20" i="39"/>
  <c r="P19" i="39"/>
  <c r="P18" i="39"/>
  <c r="P17" i="39"/>
  <c r="P16" i="39"/>
  <c r="P15" i="39"/>
  <c r="P14" i="39"/>
  <c r="P12" i="39"/>
  <c r="P11" i="39"/>
  <c r="P10" i="39"/>
  <c r="P9" i="39"/>
  <c r="P8" i="39"/>
  <c r="P7" i="39"/>
  <c r="P6" i="39"/>
  <c r="P5" i="39"/>
  <c r="P4" i="39"/>
  <c r="P3" i="39"/>
  <c r="O37" i="39"/>
  <c r="O38" i="39"/>
  <c r="O36" i="39"/>
  <c r="O35" i="39"/>
  <c r="O34" i="39"/>
  <c r="O33" i="39"/>
  <c r="O32" i="39"/>
  <c r="O31" i="39"/>
  <c r="O30" i="39"/>
  <c r="O29" i="39"/>
  <c r="O28" i="39"/>
  <c r="O27" i="39"/>
  <c r="O26" i="39"/>
  <c r="O25" i="39"/>
  <c r="O24" i="39"/>
  <c r="O23" i="39"/>
  <c r="O22" i="39"/>
  <c r="O21" i="39"/>
  <c r="O20" i="39"/>
  <c r="O19" i="39"/>
  <c r="O18" i="39"/>
  <c r="O17" i="39"/>
  <c r="O16" i="39"/>
  <c r="O15" i="39"/>
  <c r="O14" i="39"/>
  <c r="O13" i="39"/>
  <c r="O12" i="39"/>
  <c r="O11" i="39"/>
  <c r="O10" i="39"/>
  <c r="O9" i="39"/>
  <c r="O8" i="39"/>
  <c r="O7" i="39"/>
  <c r="O6" i="39"/>
  <c r="O5" i="39"/>
  <c r="O4" i="39"/>
  <c r="O3" i="39"/>
  <c r="O2" i="39"/>
  <c r="G11" i="45"/>
  <c r="G12" i="45"/>
  <c r="G13" i="45"/>
  <c r="G14" i="45"/>
  <c r="G15" i="45"/>
  <c r="G16" i="45"/>
  <c r="G17" i="45"/>
  <c r="G18" i="45"/>
  <c r="G19" i="45"/>
  <c r="G20" i="45"/>
  <c r="G21" i="45"/>
  <c r="G22" i="45"/>
  <c r="G23" i="45"/>
  <c r="G24" i="45"/>
  <c r="G25" i="45"/>
  <c r="G26" i="45"/>
  <c r="G27" i="45"/>
  <c r="G28" i="45"/>
  <c r="G10" i="45"/>
  <c r="F27" i="45"/>
  <c r="F28" i="45"/>
  <c r="F11" i="45"/>
  <c r="F12" i="45"/>
  <c r="F13" i="45"/>
  <c r="F14" i="45"/>
  <c r="F15" i="45"/>
  <c r="F16" i="45"/>
  <c r="F17" i="45"/>
  <c r="F18" i="45"/>
  <c r="F19" i="45"/>
  <c r="F20" i="45"/>
  <c r="F21" i="45"/>
  <c r="F22" i="45"/>
  <c r="F23" i="45"/>
  <c r="F24" i="45"/>
  <c r="F25" i="45"/>
  <c r="F26" i="45"/>
  <c r="F10" i="45"/>
  <c r="R21" i="42"/>
  <c r="Q21" i="42"/>
  <c r="R20" i="42"/>
  <c r="R19" i="42"/>
  <c r="R18" i="42"/>
  <c r="R17" i="42"/>
  <c r="R16" i="42"/>
  <c r="R15" i="42"/>
  <c r="R14" i="42"/>
  <c r="R13" i="42"/>
  <c r="R12" i="42"/>
  <c r="R11" i="42"/>
  <c r="R6" i="42"/>
  <c r="R7" i="42"/>
  <c r="R8" i="42"/>
  <c r="R9" i="42"/>
  <c r="R10" i="42"/>
  <c r="R5" i="42"/>
  <c r="R4" i="42"/>
  <c r="R3" i="42"/>
  <c r="Q19" i="42"/>
  <c r="Q18" i="42"/>
  <c r="Q17" i="42"/>
  <c r="Q16" i="42"/>
  <c r="Q15" i="42"/>
  <c r="Q14" i="42"/>
  <c r="Q13" i="42"/>
  <c r="Q12" i="42"/>
  <c r="Q11" i="42"/>
  <c r="Q10" i="42"/>
  <c r="Q9" i="42"/>
  <c r="Q8" i="42"/>
  <c r="Q7" i="42"/>
  <c r="Q6" i="42"/>
  <c r="Q20" i="42"/>
  <c r="Q5" i="42"/>
  <c r="Q4" i="42"/>
  <c r="Q3" i="42"/>
  <c r="P20" i="42"/>
  <c r="P19" i="42"/>
  <c r="P18" i="42"/>
  <c r="P17" i="42"/>
  <c r="P16" i="42"/>
  <c r="P15" i="42"/>
  <c r="P14" i="42"/>
  <c r="P13" i="42"/>
  <c r="P12" i="42"/>
  <c r="P11" i="42"/>
  <c r="P10" i="42"/>
  <c r="P9" i="42"/>
  <c r="P8" i="42"/>
  <c r="P7" i="42"/>
  <c r="P6" i="42"/>
  <c r="P5" i="42"/>
  <c r="P4" i="42"/>
  <c r="P3" i="42"/>
  <c r="P2" i="42"/>
  <c r="D3" i="42" l="1"/>
  <c r="D4" i="42"/>
  <c r="D5" i="42"/>
  <c r="D6" i="42"/>
  <c r="D7" i="42"/>
  <c r="D8" i="42"/>
  <c r="D9" i="42"/>
  <c r="D10" i="42"/>
  <c r="D11" i="42"/>
  <c r="D12" i="42"/>
  <c r="D13" i="42"/>
  <c r="D14" i="42"/>
  <c r="D15" i="42"/>
  <c r="D16" i="42"/>
  <c r="D17" i="42"/>
  <c r="D18" i="42"/>
  <c r="D19" i="42"/>
  <c r="D20" i="42"/>
  <c r="D21" i="42"/>
  <c r="D22" i="42"/>
  <c r="D23" i="42"/>
  <c r="D24" i="42"/>
  <c r="D25" i="42"/>
  <c r="D26" i="42"/>
  <c r="D27" i="42"/>
  <c r="D28" i="42"/>
  <c r="D29" i="42"/>
  <c r="D30" i="42"/>
  <c r="D31" i="42"/>
  <c r="D32" i="42"/>
  <c r="D2" i="42"/>
  <c r="D38" i="42" l="1"/>
  <c r="D40" i="42" s="1"/>
  <c r="D3" i="39"/>
  <c r="D4" i="39"/>
  <c r="E74" i="39" s="1"/>
  <c r="E76" i="39" s="1"/>
  <c r="D5" i="39"/>
  <c r="D6" i="39"/>
  <c r="D7" i="39"/>
  <c r="D8" i="39"/>
  <c r="D9" i="39"/>
  <c r="D10" i="39"/>
  <c r="D11" i="39"/>
  <c r="D12" i="39"/>
  <c r="D13" i="39"/>
  <c r="D14" i="39"/>
  <c r="D15" i="39"/>
  <c r="D16" i="39"/>
  <c r="D17" i="39"/>
  <c r="D18" i="39"/>
  <c r="D19" i="39"/>
  <c r="D20" i="39"/>
  <c r="D21" i="39"/>
  <c r="D22" i="39"/>
  <c r="D23" i="39"/>
  <c r="D24" i="39"/>
  <c r="D25" i="39"/>
  <c r="D26" i="39"/>
  <c r="D27" i="39"/>
  <c r="D28" i="39"/>
  <c r="D29" i="39"/>
  <c r="D30" i="39"/>
  <c r="D31" i="39"/>
  <c r="D32" i="39"/>
  <c r="D33" i="39"/>
  <c r="D34" i="39"/>
  <c r="D35" i="39"/>
  <c r="D36" i="39"/>
  <c r="D37" i="39"/>
  <c r="D38" i="39"/>
  <c r="D39" i="39"/>
  <c r="D40" i="39"/>
  <c r="D41" i="39"/>
  <c r="D42" i="39"/>
  <c r="D43" i="39"/>
  <c r="D44" i="39"/>
  <c r="D45" i="39"/>
  <c r="D46" i="39"/>
  <c r="D47" i="39"/>
  <c r="D48" i="39"/>
  <c r="D2" i="39"/>
  <c r="E56" i="36"/>
  <c r="E58" i="36"/>
  <c r="D3" i="36"/>
  <c r="D4" i="36"/>
  <c r="D5" i="36"/>
  <c r="D6" i="36"/>
  <c r="D7" i="36"/>
  <c r="D8" i="36"/>
  <c r="D9" i="36"/>
  <c r="D10" i="36"/>
  <c r="D11" i="36"/>
  <c r="D12" i="36"/>
  <c r="D13" i="36"/>
  <c r="D14" i="36"/>
  <c r="D15" i="36"/>
  <c r="D16" i="36"/>
  <c r="D17" i="36"/>
  <c r="D18" i="36"/>
  <c r="D19" i="36"/>
  <c r="D20" i="36"/>
  <c r="D21" i="36"/>
  <c r="D22" i="36"/>
  <c r="D23" i="36"/>
  <c r="D24" i="36"/>
  <c r="D25" i="36"/>
  <c r="D26" i="36"/>
  <c r="D27" i="36"/>
  <c r="D28" i="36"/>
  <c r="D29" i="36"/>
  <c r="D30" i="36"/>
  <c r="D31" i="36"/>
  <c r="D32" i="36"/>
  <c r="D33" i="36"/>
  <c r="D34" i="36"/>
  <c r="D35" i="36"/>
  <c r="D36" i="36"/>
  <c r="D37" i="36"/>
  <c r="D38" i="36"/>
  <c r="D39" i="36"/>
  <c r="D40" i="36"/>
  <c r="D41" i="36"/>
  <c r="D42" i="36"/>
  <c r="D2" i="36"/>
  <c r="D57" i="42" l="1"/>
  <c r="D59" i="42" s="1"/>
  <c r="D82" i="42" l="1"/>
  <c r="D84" i="42" s="1"/>
</calcChain>
</file>

<file path=xl/sharedStrings.xml><?xml version="1.0" encoding="utf-8"?>
<sst xmlns="http://schemas.openxmlformats.org/spreadsheetml/2006/main" count="160" uniqueCount="32">
  <si>
    <t>Depth(ft)</t>
  </si>
  <si>
    <r>
      <t>d</t>
    </r>
    <r>
      <rPr>
        <i/>
        <vertAlign val="subscript"/>
        <sz val="10"/>
        <rFont val="Arial"/>
        <family val="2"/>
      </rPr>
      <t>i</t>
    </r>
    <r>
      <rPr>
        <i/>
        <sz val="10"/>
        <rFont val="Arial"/>
        <family val="2"/>
      </rPr>
      <t>/v</t>
    </r>
    <r>
      <rPr>
        <i/>
        <vertAlign val="subscript"/>
        <sz val="10"/>
        <rFont val="Arial"/>
        <family val="2"/>
      </rPr>
      <t>si</t>
    </r>
  </si>
  <si>
    <t>S=</t>
  </si>
  <si>
    <r>
      <t>v</t>
    </r>
    <r>
      <rPr>
        <vertAlign val="subscript"/>
        <sz val="10"/>
        <rFont val="Arial"/>
        <family val="2"/>
      </rPr>
      <t>s</t>
    </r>
    <r>
      <rPr>
        <sz val="10"/>
        <rFont val="Arial"/>
      </rPr>
      <t>=</t>
    </r>
  </si>
  <si>
    <t>ft/sec</t>
  </si>
  <si>
    <t>SW-1</t>
  </si>
  <si>
    <t>Phase Velocity</t>
  </si>
  <si>
    <t>Frequency</t>
  </si>
  <si>
    <t>MAM</t>
  </si>
  <si>
    <t>Composite</t>
  </si>
  <si>
    <t>MAM Time Domain record</t>
  </si>
  <si>
    <t>MAM Dispersion Image</t>
  </si>
  <si>
    <t>S-wave</t>
  </si>
  <si>
    <t>SW-2</t>
  </si>
  <si>
    <t>SW-3</t>
  </si>
  <si>
    <t>10' MASW Dispersion Image</t>
  </si>
  <si>
    <t>10' MASW Shot Record</t>
  </si>
  <si>
    <t>5' MASW Shot Record</t>
  </si>
  <si>
    <t>5' MASW Dispersion Image</t>
  </si>
  <si>
    <t>5' MASW</t>
  </si>
  <si>
    <t>10' MASW</t>
  </si>
  <si>
    <t>Mid Point depth (ft)</t>
  </si>
  <si>
    <t>-</t>
  </si>
  <si>
    <t>S-wave     (ft/s)</t>
  </si>
  <si>
    <t>Shear Wave Velocity Tabulated Values</t>
  </si>
  <si>
    <t>Volvo I-26 Interchange</t>
  </si>
  <si>
    <t>Berkeley County, South Carolina</t>
  </si>
  <si>
    <t>1413-15-114</t>
  </si>
  <si>
    <t>Depth</t>
  </si>
  <si>
    <t>(ft)</t>
  </si>
  <si>
    <t xml:space="preserve"> (ft/sec)</t>
  </si>
  <si>
    <r>
      <t>Shear Wave Velocity, V</t>
    </r>
    <r>
      <rPr>
        <b/>
        <vertAlign val="subscript"/>
        <sz val="10"/>
        <rFont val="Arial"/>
        <family val="2"/>
      </rPr>
      <t>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</si>
</sst>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7" formatCode="0.0"/>
  </numFmts>
  <fonts count="10" x14ac:knownFonts="1">
    <font>
      <sz val="10"/>
      <name val="Arial"/>
    </font>
    <font>
      <i/>
      <sz val="10"/>
      <name val="Arial"/>
      <family val="2"/>
    </font>
    <font>
      <i/>
      <vertAlign val="subscript"/>
      <sz val="10"/>
      <name val="Arial"/>
      <family val="2"/>
    </font>
    <font>
      <sz val="10"/>
      <name val="Symbol"/>
      <family val="1"/>
      <charset val="2"/>
    </font>
    <font>
      <sz val="10"/>
      <name val="Arial"/>
      <family val="2"/>
    </font>
    <font>
      <vertAlign val="subscript"/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vertAlign val="subscript"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14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/>
    <xf numFmtId="0" fontId="3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1" fontId="4" fillId="0" borderId="0" xfId="0" applyNumberFormat="1" applyFont="1" applyAlignment="1">
      <alignment horizontal="right"/>
    </xf>
    <xf numFmtId="0" fontId="0" fillId="2" borderId="0" xfId="0" applyFill="1"/>
    <xf numFmtId="0" fontId="0" fillId="0" borderId="0" xfId="0" applyFill="1"/>
    <xf numFmtId="0" fontId="0" fillId="0" borderId="0" xfId="0" applyAlignment="1">
      <alignment horizontal="center" wrapText="1"/>
    </xf>
    <xf numFmtId="167" fontId="0" fillId="0" borderId="0" xfId="0" applyNumberFormat="1"/>
    <xf numFmtId="1" fontId="0" fillId="0" borderId="0" xfId="0" applyNumberFormat="1"/>
    <xf numFmtId="0" fontId="4" fillId="0" borderId="1" xfId="0" applyFont="1" applyBorder="1" applyAlignment="1">
      <alignment horizontal="center" wrapText="1"/>
    </xf>
    <xf numFmtId="0" fontId="4" fillId="0" borderId="2" xfId="0" applyFont="1" applyBorder="1" applyAlignment="1">
      <alignment horizontal="center" wrapText="1"/>
    </xf>
    <xf numFmtId="0" fontId="4" fillId="0" borderId="3" xfId="0" applyFont="1" applyBorder="1"/>
    <xf numFmtId="0" fontId="0" fillId="0" borderId="4" xfId="0" applyBorder="1"/>
    <xf numFmtId="167" fontId="0" fillId="0" borderId="3" xfId="0" applyNumberFormat="1" applyBorder="1" applyAlignment="1">
      <alignment horizontal="center"/>
    </xf>
    <xf numFmtId="1" fontId="0" fillId="0" borderId="4" xfId="0" applyNumberFormat="1" applyBorder="1" applyAlignment="1">
      <alignment horizontal="center"/>
    </xf>
    <xf numFmtId="167" fontId="0" fillId="0" borderId="5" xfId="0" applyNumberFormat="1" applyBorder="1" applyAlignment="1">
      <alignment horizontal="center"/>
    </xf>
    <xf numFmtId="1" fontId="0" fillId="0" borderId="6" xfId="0" applyNumberFormat="1" applyBorder="1" applyAlignment="1">
      <alignment horizontal="center"/>
    </xf>
    <xf numFmtId="167" fontId="0" fillId="0" borderId="7" xfId="0" applyNumberFormat="1" applyBorder="1" applyAlignment="1">
      <alignment horizontal="center"/>
    </xf>
    <xf numFmtId="1" fontId="0" fillId="0" borderId="7" xfId="0" applyNumberFormat="1" applyBorder="1" applyAlignment="1">
      <alignment horizontal="center"/>
    </xf>
    <xf numFmtId="167" fontId="0" fillId="0" borderId="7" xfId="0" applyNumberFormat="1" applyFill="1" applyBorder="1" applyAlignment="1">
      <alignment horizontal="center"/>
    </xf>
    <xf numFmtId="1" fontId="4" fillId="0" borderId="0" xfId="0" applyNumberFormat="1" applyFont="1"/>
    <xf numFmtId="0" fontId="7" fillId="0" borderId="0" xfId="0" applyFont="1" applyAlignment="1">
      <alignment horizontal="center" vertical="center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8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/>
    </xf>
    <xf numFmtId="0" fontId="8" fillId="0" borderId="13" xfId="0" applyFont="1" applyBorder="1" applyAlignment="1">
      <alignment horizontal="center" wrapText="1"/>
    </xf>
    <xf numFmtId="0" fontId="8" fillId="0" borderId="0" xfId="0" applyFont="1" applyAlignment="1">
      <alignment horizontal="center" vertical="center"/>
    </xf>
    <xf numFmtId="0" fontId="4" fillId="0" borderId="3" xfId="0" quotePrefix="1" applyFont="1" applyFill="1" applyBorder="1" applyAlignment="1">
      <alignment horizontal="center"/>
    </xf>
    <xf numFmtId="0" fontId="4" fillId="0" borderId="4" xfId="0" quotePrefix="1" applyFont="1" applyFill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0" fontId="4" fillId="0" borderId="5" xfId="0" quotePrefix="1" applyFont="1" applyFill="1" applyBorder="1" applyAlignment="1">
      <alignment horizontal="center"/>
    </xf>
    <xf numFmtId="0" fontId="4" fillId="0" borderId="6" xfId="0" quotePrefix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D712DC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3.xml"/><Relationship Id="rId13" Type="http://schemas.openxmlformats.org/officeDocument/2006/relationships/worksheet" Target="worksheets/sheet9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8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7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6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4.xml"/><Relationship Id="rId14" Type="http://schemas.openxmlformats.org/officeDocument/2006/relationships/worksheet" Target="worksheets/sheet1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Wave Velocity Profile SW-1
Volvo I-26 Interchange
Ridgeville, South Carolina
1413-15-114</a:t>
            </a:r>
          </a:p>
        </c:rich>
      </c:tx>
      <c:layout>
        <c:manualLayout>
          <c:xMode val="edge"/>
          <c:yMode val="edge"/>
          <c:x val="0.35303011587848221"/>
          <c:y val="1.64126980293722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303030303030303"/>
          <c:y val="0.17233294255568582"/>
          <c:w val="0.8606060606060606"/>
          <c:h val="0.8018757327080891"/>
        </c:manualLayout>
      </c:layout>
      <c:scatterChart>
        <c:scatterStyle val="lineMarker"/>
        <c:varyColors val="0"/>
        <c:ser>
          <c:idx val="0"/>
          <c:order val="0"/>
          <c:tx>
            <c:v>Measured</c:v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'vs 1'!$B$2:$B$50</c:f>
              <c:numCache>
                <c:formatCode>General</c:formatCode>
                <c:ptCount val="49"/>
                <c:pt idx="0">
                  <c:v>583.66811299999995</c:v>
                </c:pt>
                <c:pt idx="1">
                  <c:v>583.66811299999995</c:v>
                </c:pt>
                <c:pt idx="2">
                  <c:v>464.51741500000003</c:v>
                </c:pt>
                <c:pt idx="3">
                  <c:v>464.51741500000003</c:v>
                </c:pt>
                <c:pt idx="4">
                  <c:v>472.44811099999998</c:v>
                </c:pt>
                <c:pt idx="5">
                  <c:v>472.44811099999998</c:v>
                </c:pt>
                <c:pt idx="6">
                  <c:v>672.45578799999998</c:v>
                </c:pt>
                <c:pt idx="7">
                  <c:v>672.45578799999998</c:v>
                </c:pt>
                <c:pt idx="8">
                  <c:v>867.91747799999996</c:v>
                </c:pt>
                <c:pt idx="9">
                  <c:v>867.91747799999996</c:v>
                </c:pt>
                <c:pt idx="10">
                  <c:v>1000.30601</c:v>
                </c:pt>
                <c:pt idx="11">
                  <c:v>1000.30601</c:v>
                </c:pt>
                <c:pt idx="12">
                  <c:v>1153.673053</c:v>
                </c:pt>
                <c:pt idx="13">
                  <c:v>1153.673053</c:v>
                </c:pt>
                <c:pt idx="14">
                  <c:v>1137.249947</c:v>
                </c:pt>
                <c:pt idx="15">
                  <c:v>1137.249947</c:v>
                </c:pt>
                <c:pt idx="16">
                  <c:v>1364.496946</c:v>
                </c:pt>
                <c:pt idx="17">
                  <c:v>1364.496946</c:v>
                </c:pt>
                <c:pt idx="18">
                  <c:v>1345.970988</c:v>
                </c:pt>
                <c:pt idx="19">
                  <c:v>1345.970988</c:v>
                </c:pt>
                <c:pt idx="20">
                  <c:v>1335.3580239999999</c:v>
                </c:pt>
                <c:pt idx="21">
                  <c:v>1335.3580239999999</c:v>
                </c:pt>
                <c:pt idx="22">
                  <c:v>1325.7800339999999</c:v>
                </c:pt>
                <c:pt idx="23">
                  <c:v>1325.7800339999999</c:v>
                </c:pt>
                <c:pt idx="24">
                  <c:v>1803.689957</c:v>
                </c:pt>
                <c:pt idx="25">
                  <c:v>1803.689957</c:v>
                </c:pt>
                <c:pt idx="26">
                  <c:v>1897.2790239999999</c:v>
                </c:pt>
                <c:pt idx="27">
                  <c:v>1897.2790239999999</c:v>
                </c:pt>
                <c:pt idx="28">
                  <c:v>1981.1780450000001</c:v>
                </c:pt>
                <c:pt idx="29">
                  <c:v>1981.1780450000001</c:v>
                </c:pt>
                <c:pt idx="30">
                  <c:v>2036.39102</c:v>
                </c:pt>
                <c:pt idx="31">
                  <c:v>2036.39102</c:v>
                </c:pt>
                <c:pt idx="32">
                  <c:v>2120.2189920000001</c:v>
                </c:pt>
                <c:pt idx="33">
                  <c:v>2120.2189920000001</c:v>
                </c:pt>
                <c:pt idx="34">
                  <c:v>2118.8769339999999</c:v>
                </c:pt>
                <c:pt idx="35">
                  <c:v>2118.8769339999999</c:v>
                </c:pt>
                <c:pt idx="36">
                  <c:v>2203.9279940000001</c:v>
                </c:pt>
                <c:pt idx="37">
                  <c:v>2203.9279940000001</c:v>
                </c:pt>
                <c:pt idx="38">
                  <c:v>2215.498924</c:v>
                </c:pt>
                <c:pt idx="39">
                  <c:v>2215.498924</c:v>
                </c:pt>
                <c:pt idx="40">
                  <c:v>2235.053062</c:v>
                </c:pt>
                <c:pt idx="41">
                  <c:v>2235.053062</c:v>
                </c:pt>
                <c:pt idx="42">
                  <c:v>2235.053062</c:v>
                </c:pt>
                <c:pt idx="43">
                  <c:v>2509.4399450000001</c:v>
                </c:pt>
                <c:pt idx="44">
                  <c:v>2509.4399450000001</c:v>
                </c:pt>
                <c:pt idx="45">
                  <c:v>2546.4379789999998</c:v>
                </c:pt>
                <c:pt idx="46">
                  <c:v>2546.4379789999998</c:v>
                </c:pt>
                <c:pt idx="47">
                  <c:v>2884.3669890000001</c:v>
                </c:pt>
                <c:pt idx="48">
                  <c:v>2884.3669890000001</c:v>
                </c:pt>
              </c:numCache>
            </c:numRef>
          </c:xVal>
          <c:yVal>
            <c:numRef>
              <c:f>'vs 1'!$A$2:$A$50</c:f>
              <c:numCache>
                <c:formatCode>General</c:formatCode>
                <c:ptCount val="49"/>
                <c:pt idx="0">
                  <c:v>0</c:v>
                </c:pt>
                <c:pt idx="1">
                  <c:v>2.6041669999999999</c:v>
                </c:pt>
                <c:pt idx="2">
                  <c:v>2.6041669999999999</c:v>
                </c:pt>
                <c:pt idx="3">
                  <c:v>5.4347830000000004</c:v>
                </c:pt>
                <c:pt idx="4">
                  <c:v>5.4347830000000004</c:v>
                </c:pt>
                <c:pt idx="5">
                  <c:v>8.4918479999999992</c:v>
                </c:pt>
                <c:pt idx="6">
                  <c:v>8.4918479999999992</c:v>
                </c:pt>
                <c:pt idx="7">
                  <c:v>11.775363</c:v>
                </c:pt>
                <c:pt idx="8">
                  <c:v>11.775363</c:v>
                </c:pt>
                <c:pt idx="9">
                  <c:v>15.285327000000001</c:v>
                </c:pt>
                <c:pt idx="10">
                  <c:v>15.285327000000001</c:v>
                </c:pt>
                <c:pt idx="11">
                  <c:v>19.021742</c:v>
                </c:pt>
                <c:pt idx="12">
                  <c:v>19.021742</c:v>
                </c:pt>
                <c:pt idx="13">
                  <c:v>22.984604999999998</c:v>
                </c:pt>
                <c:pt idx="14">
                  <c:v>22.984604999999998</c:v>
                </c:pt>
                <c:pt idx="15">
                  <c:v>27.173918</c:v>
                </c:pt>
                <c:pt idx="16">
                  <c:v>27.173918</c:v>
                </c:pt>
                <c:pt idx="17">
                  <c:v>31.589679</c:v>
                </c:pt>
                <c:pt idx="18">
                  <c:v>31.589679</c:v>
                </c:pt>
                <c:pt idx="19">
                  <c:v>36.23189</c:v>
                </c:pt>
                <c:pt idx="20">
                  <c:v>36.23189</c:v>
                </c:pt>
                <c:pt idx="21">
                  <c:v>41.100549999999998</c:v>
                </c:pt>
                <c:pt idx="22">
                  <c:v>41.100549999999998</c:v>
                </c:pt>
                <c:pt idx="23">
                  <c:v>46.195659999999997</c:v>
                </c:pt>
                <c:pt idx="24">
                  <c:v>46.195659999999997</c:v>
                </c:pt>
                <c:pt idx="25">
                  <c:v>51.517218</c:v>
                </c:pt>
                <c:pt idx="26">
                  <c:v>51.517218</c:v>
                </c:pt>
                <c:pt idx="27">
                  <c:v>57.065226000000003</c:v>
                </c:pt>
                <c:pt idx="28">
                  <c:v>57.065226000000003</c:v>
                </c:pt>
                <c:pt idx="29">
                  <c:v>62.839686999999998</c:v>
                </c:pt>
                <c:pt idx="30">
                  <c:v>62.839686999999998</c:v>
                </c:pt>
                <c:pt idx="31">
                  <c:v>68.840592999999998</c:v>
                </c:pt>
                <c:pt idx="32">
                  <c:v>68.840592999999998</c:v>
                </c:pt>
                <c:pt idx="33">
                  <c:v>75.067944999999995</c:v>
                </c:pt>
                <c:pt idx="34">
                  <c:v>75.067944999999995</c:v>
                </c:pt>
                <c:pt idx="35">
                  <c:v>81.521749</c:v>
                </c:pt>
                <c:pt idx="36">
                  <c:v>81.521749</c:v>
                </c:pt>
                <c:pt idx="37">
                  <c:v>88.201999999999998</c:v>
                </c:pt>
                <c:pt idx="38">
                  <c:v>88.201999999999998</c:v>
                </c:pt>
                <c:pt idx="39">
                  <c:v>95.108703000000006</c:v>
                </c:pt>
                <c:pt idx="40">
                  <c:v>95.108703000000006</c:v>
                </c:pt>
                <c:pt idx="41">
                  <c:v>100</c:v>
                </c:pt>
                <c:pt idx="42">
                  <c:v>102.241851</c:v>
                </c:pt>
                <c:pt idx="43">
                  <c:v>102.241851</c:v>
                </c:pt>
                <c:pt idx="44">
                  <c:v>109.60145300000001</c:v>
                </c:pt>
                <c:pt idx="45">
                  <c:v>109.60145300000001</c:v>
                </c:pt>
                <c:pt idx="46">
                  <c:v>117.187507</c:v>
                </c:pt>
                <c:pt idx="47">
                  <c:v>117.187507</c:v>
                </c:pt>
                <c:pt idx="48">
                  <c:v>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132088"/>
        <c:axId val="281132480"/>
      </c:scatterChart>
      <c:valAx>
        <c:axId val="281132088"/>
        <c:scaling>
          <c:orientation val="minMax"/>
          <c:max val="4500"/>
        </c:scaling>
        <c:delete val="0"/>
        <c:axPos val="t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Shear Wave Velocity, Vs (ft/sec)</a:t>
                </a:r>
              </a:p>
            </c:rich>
          </c:tx>
          <c:layout>
            <c:manualLayout>
              <c:xMode val="edge"/>
              <c:yMode val="edge"/>
              <c:x val="0.37878781375442749"/>
              <c:y val="0.110199191877274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132480"/>
        <c:crosses val="autoZero"/>
        <c:crossBetween val="midCat"/>
        <c:majorUnit val="500"/>
      </c:valAx>
      <c:valAx>
        <c:axId val="281132480"/>
        <c:scaling>
          <c:orientation val="maxMin"/>
          <c:max val="13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(ft)</a:t>
                </a:r>
              </a:p>
            </c:rich>
          </c:tx>
          <c:layout>
            <c:manualLayout>
              <c:xMode val="edge"/>
              <c:yMode val="edge"/>
              <c:x val="1.8181792168437679E-2"/>
              <c:y val="0.538100840133197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132088"/>
        <c:crosses val="autoZero"/>
        <c:crossBetween val="midCat"/>
        <c:majorUnit val="10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Wave Velocity Profile SW-2
Volvo I-26 Interchange
Ridgeville, South Carolina
1413-15-114</a:t>
            </a:r>
          </a:p>
        </c:rich>
      </c:tx>
      <c:layout>
        <c:manualLayout>
          <c:xMode val="edge"/>
          <c:yMode val="edge"/>
          <c:x val="0.35303014395927784"/>
          <c:y val="1.64127019333850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303030303030303"/>
          <c:y val="0.17233294255568582"/>
          <c:w val="0.8606060606060606"/>
          <c:h val="0.8018757327080891"/>
        </c:manualLayout>
      </c:layout>
      <c:scatterChart>
        <c:scatterStyle val="lineMarker"/>
        <c:varyColors val="0"/>
        <c:ser>
          <c:idx val="0"/>
          <c:order val="0"/>
          <c:tx>
            <c:v>Measured</c:v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'vs 2'!$B$2:$B$70</c:f>
              <c:numCache>
                <c:formatCode>General</c:formatCode>
                <c:ptCount val="69"/>
                <c:pt idx="0">
                  <c:v>615.03970600000002</c:v>
                </c:pt>
                <c:pt idx="1">
                  <c:v>615.03970600000002</c:v>
                </c:pt>
                <c:pt idx="2">
                  <c:v>489.38929999999999</c:v>
                </c:pt>
                <c:pt idx="3">
                  <c:v>489.38929999999999</c:v>
                </c:pt>
                <c:pt idx="4">
                  <c:v>441.84860600000002</c:v>
                </c:pt>
                <c:pt idx="5">
                  <c:v>441.84860600000002</c:v>
                </c:pt>
                <c:pt idx="6">
                  <c:v>511.87437799999998</c:v>
                </c:pt>
                <c:pt idx="7">
                  <c:v>511.87437799999998</c:v>
                </c:pt>
                <c:pt idx="8">
                  <c:v>599.51370999999995</c:v>
                </c:pt>
                <c:pt idx="9">
                  <c:v>599.51370999999995</c:v>
                </c:pt>
                <c:pt idx="10">
                  <c:v>920.09371499999997</c:v>
                </c:pt>
                <c:pt idx="11">
                  <c:v>920.09371499999997</c:v>
                </c:pt>
                <c:pt idx="12">
                  <c:v>1005.9369799999999</c:v>
                </c:pt>
                <c:pt idx="13">
                  <c:v>1005.9369799999999</c:v>
                </c:pt>
                <c:pt idx="14">
                  <c:v>1269.240022</c:v>
                </c:pt>
                <c:pt idx="15">
                  <c:v>1269.240022</c:v>
                </c:pt>
                <c:pt idx="16">
                  <c:v>1280.3879979999999</c:v>
                </c:pt>
                <c:pt idx="17">
                  <c:v>1280.3879979999999</c:v>
                </c:pt>
                <c:pt idx="18">
                  <c:v>1267.8439619999999</c:v>
                </c:pt>
                <c:pt idx="19">
                  <c:v>1267.8439619999999</c:v>
                </c:pt>
                <c:pt idx="20">
                  <c:v>1235.6200220000001</c:v>
                </c:pt>
                <c:pt idx="21">
                  <c:v>1235.6200220000001</c:v>
                </c:pt>
                <c:pt idx="22">
                  <c:v>1685.4380369999999</c:v>
                </c:pt>
                <c:pt idx="23">
                  <c:v>1685.4380369999999</c:v>
                </c:pt>
                <c:pt idx="24">
                  <c:v>1648.8480569999999</c:v>
                </c:pt>
                <c:pt idx="25">
                  <c:v>1648.8480569999999</c:v>
                </c:pt>
                <c:pt idx="26">
                  <c:v>1615.5979629999999</c:v>
                </c:pt>
                <c:pt idx="27">
                  <c:v>1615.5979629999999</c:v>
                </c:pt>
                <c:pt idx="28">
                  <c:v>1592.965007</c:v>
                </c:pt>
                <c:pt idx="29">
                  <c:v>1592.965007</c:v>
                </c:pt>
                <c:pt idx="30">
                  <c:v>2035.249949</c:v>
                </c:pt>
                <c:pt idx="31">
                  <c:v>2035.249949</c:v>
                </c:pt>
                <c:pt idx="32">
                  <c:v>2100.0080109999999</c:v>
                </c:pt>
                <c:pt idx="33">
                  <c:v>2100.0080109999999</c:v>
                </c:pt>
                <c:pt idx="34">
                  <c:v>2093.4159759999998</c:v>
                </c:pt>
                <c:pt idx="35">
                  <c:v>2093.4159759999998</c:v>
                </c:pt>
                <c:pt idx="36">
                  <c:v>2184.8540309999998</c:v>
                </c:pt>
                <c:pt idx="37">
                  <c:v>2184.8540309999998</c:v>
                </c:pt>
                <c:pt idx="38">
                  <c:v>2258.5990430000002</c:v>
                </c:pt>
                <c:pt idx="39">
                  <c:v>2258.5990430000002</c:v>
                </c:pt>
                <c:pt idx="40">
                  <c:v>2313.977003</c:v>
                </c:pt>
                <c:pt idx="41">
                  <c:v>2313.977003</c:v>
                </c:pt>
                <c:pt idx="42">
                  <c:v>2307.7828880000002</c:v>
                </c:pt>
                <c:pt idx="43">
                  <c:v>2307.7828880000002</c:v>
                </c:pt>
                <c:pt idx="44">
                  <c:v>2445.655107</c:v>
                </c:pt>
                <c:pt idx="45">
                  <c:v>2445.655107</c:v>
                </c:pt>
                <c:pt idx="46">
                  <c:v>2440.4470919999999</c:v>
                </c:pt>
                <c:pt idx="47">
                  <c:v>2440.4470919999999</c:v>
                </c:pt>
                <c:pt idx="48">
                  <c:v>2440.4470919999999</c:v>
                </c:pt>
                <c:pt idx="49">
                  <c:v>2516.2959099999998</c:v>
                </c:pt>
                <c:pt idx="50">
                  <c:v>2516.2959099999998</c:v>
                </c:pt>
                <c:pt idx="51">
                  <c:v>2518.5530189999999</c:v>
                </c:pt>
                <c:pt idx="52">
                  <c:v>2518.5530189999999</c:v>
                </c:pt>
                <c:pt idx="53">
                  <c:v>2681.1699870000002</c:v>
                </c:pt>
                <c:pt idx="54">
                  <c:v>2681.1699870000002</c:v>
                </c:pt>
                <c:pt idx="55">
                  <c:v>2696.8669890000001</c:v>
                </c:pt>
                <c:pt idx="56">
                  <c:v>2696.8669890000001</c:v>
                </c:pt>
                <c:pt idx="57">
                  <c:v>2718.632936</c:v>
                </c:pt>
                <c:pt idx="58">
                  <c:v>2718.632936</c:v>
                </c:pt>
                <c:pt idx="59">
                  <c:v>2745.4929350000002</c:v>
                </c:pt>
                <c:pt idx="60">
                  <c:v>2745.4929350000002</c:v>
                </c:pt>
                <c:pt idx="61">
                  <c:v>3120.5899720000002</c:v>
                </c:pt>
                <c:pt idx="62">
                  <c:v>3120.5899720000002</c:v>
                </c:pt>
                <c:pt idx="63">
                  <c:v>3158.7529180000001</c:v>
                </c:pt>
                <c:pt idx="64">
                  <c:v>3158.7529180000001</c:v>
                </c:pt>
                <c:pt idx="65">
                  <c:v>3202.409983</c:v>
                </c:pt>
                <c:pt idx="66">
                  <c:v>3202.409983</c:v>
                </c:pt>
                <c:pt idx="67">
                  <c:v>3352.7050020000001</c:v>
                </c:pt>
                <c:pt idx="68">
                  <c:v>3352.7050020000001</c:v>
                </c:pt>
              </c:numCache>
            </c:numRef>
          </c:xVal>
          <c:yVal>
            <c:numRef>
              <c:f>'vs 2'!$A$2:$A$70</c:f>
              <c:numCache>
                <c:formatCode>General</c:formatCode>
                <c:ptCount val="69"/>
                <c:pt idx="0">
                  <c:v>0</c:v>
                </c:pt>
                <c:pt idx="1">
                  <c:v>2.5735290000000002</c:v>
                </c:pt>
                <c:pt idx="2">
                  <c:v>2.5735290000000002</c:v>
                </c:pt>
                <c:pt idx="3">
                  <c:v>5.3030299999999997</c:v>
                </c:pt>
                <c:pt idx="4">
                  <c:v>5.3030299999999997</c:v>
                </c:pt>
                <c:pt idx="5">
                  <c:v>8.1885019999999997</c:v>
                </c:pt>
                <c:pt idx="6">
                  <c:v>8.1885019999999997</c:v>
                </c:pt>
                <c:pt idx="7">
                  <c:v>11.229946</c:v>
                </c:pt>
                <c:pt idx="8">
                  <c:v>11.229946</c:v>
                </c:pt>
                <c:pt idx="9">
                  <c:v>14.427362</c:v>
                </c:pt>
                <c:pt idx="10">
                  <c:v>14.427362</c:v>
                </c:pt>
                <c:pt idx="11">
                  <c:v>17.780747000000002</c:v>
                </c:pt>
                <c:pt idx="12">
                  <c:v>17.780747000000002</c:v>
                </c:pt>
                <c:pt idx="13">
                  <c:v>21.290105000000001</c:v>
                </c:pt>
                <c:pt idx="14">
                  <c:v>21.290105000000001</c:v>
                </c:pt>
                <c:pt idx="15">
                  <c:v>24.955435000000001</c:v>
                </c:pt>
                <c:pt idx="16">
                  <c:v>24.955435000000001</c:v>
                </c:pt>
                <c:pt idx="17">
                  <c:v>28.776737000000001</c:v>
                </c:pt>
                <c:pt idx="18">
                  <c:v>28.776737000000001</c:v>
                </c:pt>
                <c:pt idx="19">
                  <c:v>32.754010999999998</c:v>
                </c:pt>
                <c:pt idx="20">
                  <c:v>32.754010999999998</c:v>
                </c:pt>
                <c:pt idx="21">
                  <c:v>36.887255000000003</c:v>
                </c:pt>
                <c:pt idx="22">
                  <c:v>36.887255000000003</c:v>
                </c:pt>
                <c:pt idx="23">
                  <c:v>41.176471999999997</c:v>
                </c:pt>
                <c:pt idx="24">
                  <c:v>41.176471999999997</c:v>
                </c:pt>
                <c:pt idx="25">
                  <c:v>45.621659999999999</c:v>
                </c:pt>
                <c:pt idx="26">
                  <c:v>45.621659999999999</c:v>
                </c:pt>
                <c:pt idx="27">
                  <c:v>50.222817999999997</c:v>
                </c:pt>
                <c:pt idx="28">
                  <c:v>50.222817999999997</c:v>
                </c:pt>
                <c:pt idx="29">
                  <c:v>54.979945999999998</c:v>
                </c:pt>
                <c:pt idx="30">
                  <c:v>54.979945999999998</c:v>
                </c:pt>
                <c:pt idx="31">
                  <c:v>59.893048999999998</c:v>
                </c:pt>
                <c:pt idx="32">
                  <c:v>59.893048999999998</c:v>
                </c:pt>
                <c:pt idx="33">
                  <c:v>64.962119000000001</c:v>
                </c:pt>
                <c:pt idx="34">
                  <c:v>64.962119000000001</c:v>
                </c:pt>
                <c:pt idx="35">
                  <c:v>70.187166000000005</c:v>
                </c:pt>
                <c:pt idx="36">
                  <c:v>70.187166000000005</c:v>
                </c:pt>
                <c:pt idx="37">
                  <c:v>75.568184000000002</c:v>
                </c:pt>
                <c:pt idx="38">
                  <c:v>75.568184000000002</c:v>
                </c:pt>
                <c:pt idx="39">
                  <c:v>81.105172999999994</c:v>
                </c:pt>
                <c:pt idx="40">
                  <c:v>81.105172999999994</c:v>
                </c:pt>
                <c:pt idx="41">
                  <c:v>86.798130999999998</c:v>
                </c:pt>
                <c:pt idx="42">
                  <c:v>86.798130999999998</c:v>
                </c:pt>
                <c:pt idx="43">
                  <c:v>92.647060999999994</c:v>
                </c:pt>
                <c:pt idx="44">
                  <c:v>92.647060999999994</c:v>
                </c:pt>
                <c:pt idx="45">
                  <c:v>98.651960000000003</c:v>
                </c:pt>
                <c:pt idx="46">
                  <c:v>98.651960000000003</c:v>
                </c:pt>
                <c:pt idx="47">
                  <c:v>100</c:v>
                </c:pt>
                <c:pt idx="48">
                  <c:v>104.812831</c:v>
                </c:pt>
                <c:pt idx="49">
                  <c:v>104.812831</c:v>
                </c:pt>
                <c:pt idx="50">
                  <c:v>111.129679</c:v>
                </c:pt>
                <c:pt idx="51">
                  <c:v>111.129679</c:v>
                </c:pt>
                <c:pt idx="52">
                  <c:v>117.602497</c:v>
                </c:pt>
                <c:pt idx="53">
                  <c:v>117.602497</c:v>
                </c:pt>
                <c:pt idx="54">
                  <c:v>124.231286</c:v>
                </c:pt>
                <c:pt idx="55">
                  <c:v>124.231286</c:v>
                </c:pt>
                <c:pt idx="56">
                  <c:v>131.01604599999999</c:v>
                </c:pt>
                <c:pt idx="57">
                  <c:v>131.01604599999999</c:v>
                </c:pt>
                <c:pt idx="58">
                  <c:v>137.956783</c:v>
                </c:pt>
                <c:pt idx="59">
                  <c:v>137.956783</c:v>
                </c:pt>
                <c:pt idx="60">
                  <c:v>145.05349100000001</c:v>
                </c:pt>
                <c:pt idx="61">
                  <c:v>145.05349100000001</c:v>
                </c:pt>
                <c:pt idx="62">
                  <c:v>152.30616900000001</c:v>
                </c:pt>
                <c:pt idx="63">
                  <c:v>152.30616900000001</c:v>
                </c:pt>
                <c:pt idx="64">
                  <c:v>159.71481800000001</c:v>
                </c:pt>
                <c:pt idx="65">
                  <c:v>159.71481800000001</c:v>
                </c:pt>
                <c:pt idx="66">
                  <c:v>167.279437</c:v>
                </c:pt>
                <c:pt idx="67">
                  <c:v>167.279437</c:v>
                </c:pt>
                <c:pt idx="68">
                  <c:v>175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133264"/>
        <c:axId val="281133656"/>
      </c:scatterChart>
      <c:valAx>
        <c:axId val="281133264"/>
        <c:scaling>
          <c:orientation val="minMax"/>
          <c:max val="4500"/>
        </c:scaling>
        <c:delete val="0"/>
        <c:axPos val="t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Shear Wave Velocity, Vs (ft/sec)</a:t>
                </a:r>
              </a:p>
            </c:rich>
          </c:tx>
          <c:layout>
            <c:manualLayout>
              <c:xMode val="edge"/>
              <c:yMode val="edge"/>
              <c:x val="0.36465203213234709"/>
              <c:y val="0.11019925326235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133656"/>
        <c:crosses val="autoZero"/>
        <c:crossBetween val="midCat"/>
        <c:majorUnit val="500"/>
      </c:valAx>
      <c:valAx>
        <c:axId val="281133656"/>
        <c:scaling>
          <c:orientation val="maxMin"/>
          <c:max val="18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(ft)</a:t>
                </a:r>
              </a:p>
            </c:rich>
          </c:tx>
          <c:layout>
            <c:manualLayout>
              <c:xMode val="edge"/>
              <c:yMode val="edge"/>
              <c:x val="1.8181818181818181E-2"/>
              <c:y val="0.5381008711939175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133264"/>
        <c:crosses val="autoZero"/>
        <c:crossBetween val="midCat"/>
        <c:majorUnit val="10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Wave Velocity Profile SW-3</a:t>
            </a:r>
          </a:p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Volvo</a:t>
            </a:r>
            <a:r>
              <a:rPr lang="en-US" baseline="0"/>
              <a:t> I-26 Interchange</a:t>
            </a:r>
            <a:r>
              <a:rPr lang="en-US"/>
              <a:t>
Ridgeville, South Carolina
1413-15-114</a:t>
            </a:r>
          </a:p>
        </c:rich>
      </c:tx>
      <c:layout>
        <c:manualLayout>
          <c:xMode val="edge"/>
          <c:yMode val="edge"/>
          <c:x val="0.35303014395927784"/>
          <c:y val="1.64127019333850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303030303030303"/>
          <c:y val="0.17233294255568582"/>
          <c:w val="0.8606060606060606"/>
          <c:h val="0.8018757327080891"/>
        </c:manualLayout>
      </c:layout>
      <c:scatterChart>
        <c:scatterStyle val="lineMarker"/>
        <c:varyColors val="0"/>
        <c:ser>
          <c:idx val="0"/>
          <c:order val="0"/>
          <c:tx>
            <c:v>Measured</c:v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'vs 3'!$B$2:$B$33</c:f>
              <c:numCache>
                <c:formatCode>General</c:formatCode>
                <c:ptCount val="32"/>
                <c:pt idx="0">
                  <c:v>618.97260000000006</c:v>
                </c:pt>
                <c:pt idx="1">
                  <c:v>618.97260000000006</c:v>
                </c:pt>
                <c:pt idx="2">
                  <c:v>537.901163</c:v>
                </c:pt>
                <c:pt idx="3">
                  <c:v>537.901163</c:v>
                </c:pt>
                <c:pt idx="4">
                  <c:v>574.41699500000004</c:v>
                </c:pt>
                <c:pt idx="5">
                  <c:v>574.41699500000004</c:v>
                </c:pt>
                <c:pt idx="6">
                  <c:v>765.16914399999996</c:v>
                </c:pt>
                <c:pt idx="7">
                  <c:v>765.16914399999996</c:v>
                </c:pt>
                <c:pt idx="8">
                  <c:v>1093.3463569999999</c:v>
                </c:pt>
                <c:pt idx="9">
                  <c:v>1093.3463569999999</c:v>
                </c:pt>
                <c:pt idx="10">
                  <c:v>1235.005975</c:v>
                </c:pt>
                <c:pt idx="11">
                  <c:v>1235.005975</c:v>
                </c:pt>
                <c:pt idx="12">
                  <c:v>1251.5665289999999</c:v>
                </c:pt>
                <c:pt idx="13">
                  <c:v>1251.5665289999999</c:v>
                </c:pt>
                <c:pt idx="14">
                  <c:v>1491.25433</c:v>
                </c:pt>
                <c:pt idx="15">
                  <c:v>1491.25433</c:v>
                </c:pt>
                <c:pt idx="16">
                  <c:v>1486.127853</c:v>
                </c:pt>
                <c:pt idx="17">
                  <c:v>1486.127853</c:v>
                </c:pt>
                <c:pt idx="18">
                  <c:v>1964.12003</c:v>
                </c:pt>
                <c:pt idx="19">
                  <c:v>1964.12003</c:v>
                </c:pt>
                <c:pt idx="20">
                  <c:v>1988.3403780000001</c:v>
                </c:pt>
                <c:pt idx="21">
                  <c:v>1988.3403780000001</c:v>
                </c:pt>
                <c:pt idx="22">
                  <c:v>2025.9518619999999</c:v>
                </c:pt>
                <c:pt idx="23">
                  <c:v>2025.9518619999999</c:v>
                </c:pt>
                <c:pt idx="24">
                  <c:v>2520.503044</c:v>
                </c:pt>
                <c:pt idx="25">
                  <c:v>2520.503044</c:v>
                </c:pt>
                <c:pt idx="26">
                  <c:v>2638.8075349999999</c:v>
                </c:pt>
                <c:pt idx="27">
                  <c:v>2638.8075349999999</c:v>
                </c:pt>
                <c:pt idx="28">
                  <c:v>2879.2541030000002</c:v>
                </c:pt>
                <c:pt idx="29">
                  <c:v>2879.2541030000002</c:v>
                </c:pt>
                <c:pt idx="30">
                  <c:v>3112.3394969999999</c:v>
                </c:pt>
                <c:pt idx="31">
                  <c:v>3112.3394969999999</c:v>
                </c:pt>
              </c:numCache>
            </c:numRef>
          </c:xVal>
          <c:yVal>
            <c:numRef>
              <c:f>'vs 3'!$A$2:$A$33</c:f>
              <c:numCache>
                <c:formatCode>General</c:formatCode>
                <c:ptCount val="32"/>
                <c:pt idx="0">
                  <c:v>0</c:v>
                </c:pt>
                <c:pt idx="1">
                  <c:v>2.65625</c:v>
                </c:pt>
                <c:pt idx="2">
                  <c:v>2.65625</c:v>
                </c:pt>
                <c:pt idx="3">
                  <c:v>5.6666670000000003</c:v>
                </c:pt>
                <c:pt idx="4">
                  <c:v>5.6666670000000003</c:v>
                </c:pt>
                <c:pt idx="5">
                  <c:v>9.03125</c:v>
                </c:pt>
                <c:pt idx="6">
                  <c:v>9.03125</c:v>
                </c:pt>
                <c:pt idx="7">
                  <c:v>12.75</c:v>
                </c:pt>
                <c:pt idx="8">
                  <c:v>12.75</c:v>
                </c:pt>
                <c:pt idx="9">
                  <c:v>16.822917</c:v>
                </c:pt>
                <c:pt idx="10">
                  <c:v>16.822917</c:v>
                </c:pt>
                <c:pt idx="11">
                  <c:v>21.25</c:v>
                </c:pt>
                <c:pt idx="12">
                  <c:v>21.25</c:v>
                </c:pt>
                <c:pt idx="13">
                  <c:v>26.03125</c:v>
                </c:pt>
                <c:pt idx="14">
                  <c:v>26.03125</c:v>
                </c:pt>
                <c:pt idx="15">
                  <c:v>31.166667</c:v>
                </c:pt>
                <c:pt idx="16">
                  <c:v>31.166667</c:v>
                </c:pt>
                <c:pt idx="17">
                  <c:v>36.656249000000003</c:v>
                </c:pt>
                <c:pt idx="18">
                  <c:v>36.656249000000003</c:v>
                </c:pt>
                <c:pt idx="19">
                  <c:v>42.5</c:v>
                </c:pt>
                <c:pt idx="20">
                  <c:v>42.5</c:v>
                </c:pt>
                <c:pt idx="21">
                  <c:v>48.697918999999999</c:v>
                </c:pt>
                <c:pt idx="22">
                  <c:v>48.697918999999999</c:v>
                </c:pt>
                <c:pt idx="23">
                  <c:v>55.25</c:v>
                </c:pt>
                <c:pt idx="24">
                  <c:v>55.25</c:v>
                </c:pt>
                <c:pt idx="25">
                  <c:v>62.156249000000003</c:v>
                </c:pt>
                <c:pt idx="26">
                  <c:v>62.156249000000003</c:v>
                </c:pt>
                <c:pt idx="27">
                  <c:v>69.416664999999995</c:v>
                </c:pt>
                <c:pt idx="28">
                  <c:v>69.416664999999995</c:v>
                </c:pt>
                <c:pt idx="29">
                  <c:v>77.031246999999993</c:v>
                </c:pt>
                <c:pt idx="30">
                  <c:v>77.031246999999993</c:v>
                </c:pt>
                <c:pt idx="31">
                  <c:v>85</c:v>
                </c:pt>
              </c:numCache>
            </c:numRef>
          </c:yVal>
          <c:smooth val="0"/>
        </c:ser>
        <c:ser>
          <c:idx val="1"/>
          <c:order val="1"/>
          <c:tx>
            <c:v>Estimated</c:v>
          </c:tx>
          <c:spPr>
            <a:ln w="34925">
              <a:solidFill>
                <a:srgbClr val="FF0000"/>
              </a:solidFill>
              <a:prstDash val="dash"/>
            </a:ln>
          </c:spPr>
          <c:marker>
            <c:symbol val="none"/>
          </c:marker>
          <c:xVal>
            <c:numRef>
              <c:f>'vs 3'!$B$33:$B$36</c:f>
              <c:numCache>
                <c:formatCode>General</c:formatCode>
                <c:ptCount val="4"/>
                <c:pt idx="0">
                  <c:v>3112.3394969999999</c:v>
                </c:pt>
                <c:pt idx="1">
                  <c:v>3112.3394969999999</c:v>
                </c:pt>
                <c:pt idx="2">
                  <c:v>3112.3394969999999</c:v>
                </c:pt>
                <c:pt idx="3">
                  <c:v>3222.486496</c:v>
                </c:pt>
              </c:numCache>
            </c:numRef>
          </c:xVal>
          <c:yVal>
            <c:numRef>
              <c:f>'vs 3'!$A$33:$A$36</c:f>
              <c:numCache>
                <c:formatCode>General</c:formatCode>
                <c:ptCount val="4"/>
                <c:pt idx="0">
                  <c:v>85</c:v>
                </c:pt>
                <c:pt idx="1">
                  <c:v>100</c:v>
                </c:pt>
                <c:pt idx="2">
                  <c:v>100.937501</c:v>
                </c:pt>
                <c:pt idx="3">
                  <c:v>100.937501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134440"/>
        <c:axId val="281134832"/>
      </c:scatterChart>
      <c:valAx>
        <c:axId val="281134440"/>
        <c:scaling>
          <c:orientation val="minMax"/>
          <c:max val="4500"/>
        </c:scaling>
        <c:delete val="0"/>
        <c:axPos val="t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Shear Wave Velocity, Vs (ft/sec)</a:t>
                </a:r>
              </a:p>
            </c:rich>
          </c:tx>
          <c:layout>
            <c:manualLayout>
              <c:xMode val="edge"/>
              <c:yMode val="edge"/>
              <c:x val="0.36667143879742309"/>
              <c:y val="0.11019925326235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134832"/>
        <c:crosses val="autoZero"/>
        <c:crossBetween val="midCat"/>
        <c:majorUnit val="500"/>
      </c:valAx>
      <c:valAx>
        <c:axId val="281134832"/>
        <c:scaling>
          <c:orientation val="maxMin"/>
          <c:max val="11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(ft)</a:t>
                </a:r>
              </a:p>
            </c:rich>
          </c:tx>
          <c:layout>
            <c:manualLayout>
              <c:xMode val="edge"/>
              <c:yMode val="edge"/>
              <c:x val="1.8181818181818181E-2"/>
              <c:y val="0.5381008711939175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134440"/>
        <c:crosses val="autoZero"/>
        <c:crossBetween val="midCat"/>
        <c:majorUnit val="1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0198344511355191"/>
          <c:y val="0.18963038131396703"/>
          <c:w val="0.14754337077251312"/>
          <c:h val="4.6460526455213556E-2"/>
        </c:manualLayout>
      </c:layout>
      <c:overlay val="0"/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Shear Wave Velocity Profiles
Volvo</a:t>
            </a:r>
            <a:r>
              <a:rPr lang="en-US" baseline="0"/>
              <a:t> I-26 Interchange</a:t>
            </a:r>
            <a:r>
              <a:rPr lang="en-US"/>
              <a:t>
Berkeley County, South Carolina
1413-15-114</a:t>
            </a:r>
          </a:p>
        </c:rich>
      </c:tx>
      <c:layout>
        <c:manualLayout>
          <c:xMode val="edge"/>
          <c:yMode val="edge"/>
          <c:x val="0.35303014395927784"/>
          <c:y val="1.64127019333850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303030303030303"/>
          <c:y val="0.17233294255568582"/>
          <c:w val="0.8606060606060606"/>
          <c:h val="0.8018757327080891"/>
        </c:manualLayout>
      </c:layout>
      <c:scatterChart>
        <c:scatterStyle val="lineMarker"/>
        <c:varyColors val="0"/>
        <c:ser>
          <c:idx val="0"/>
          <c:order val="0"/>
          <c:tx>
            <c:v>SW-1</c:v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'vs 1'!$B$2:$B$119</c:f>
              <c:numCache>
                <c:formatCode>General</c:formatCode>
                <c:ptCount val="118"/>
                <c:pt idx="0">
                  <c:v>583.66811299999995</c:v>
                </c:pt>
                <c:pt idx="1">
                  <c:v>583.66811299999995</c:v>
                </c:pt>
                <c:pt idx="2">
                  <c:v>464.51741500000003</c:v>
                </c:pt>
                <c:pt idx="3">
                  <c:v>464.51741500000003</c:v>
                </c:pt>
                <c:pt idx="4">
                  <c:v>472.44811099999998</c:v>
                </c:pt>
                <c:pt idx="5">
                  <c:v>472.44811099999998</c:v>
                </c:pt>
                <c:pt idx="6">
                  <c:v>672.45578799999998</c:v>
                </c:pt>
                <c:pt idx="7">
                  <c:v>672.45578799999998</c:v>
                </c:pt>
                <c:pt idx="8">
                  <c:v>867.91747799999996</c:v>
                </c:pt>
                <c:pt idx="9">
                  <c:v>867.91747799999996</c:v>
                </c:pt>
                <c:pt idx="10">
                  <c:v>1000.30601</c:v>
                </c:pt>
                <c:pt idx="11">
                  <c:v>1000.30601</c:v>
                </c:pt>
                <c:pt idx="12">
                  <c:v>1153.673053</c:v>
                </c:pt>
                <c:pt idx="13">
                  <c:v>1153.673053</c:v>
                </c:pt>
                <c:pt idx="14">
                  <c:v>1137.249947</c:v>
                </c:pt>
                <c:pt idx="15">
                  <c:v>1137.249947</c:v>
                </c:pt>
                <c:pt idx="16">
                  <c:v>1364.496946</c:v>
                </c:pt>
                <c:pt idx="17">
                  <c:v>1364.496946</c:v>
                </c:pt>
                <c:pt idx="18">
                  <c:v>1345.970988</c:v>
                </c:pt>
                <c:pt idx="19">
                  <c:v>1345.970988</c:v>
                </c:pt>
                <c:pt idx="20">
                  <c:v>1335.3580239999999</c:v>
                </c:pt>
                <c:pt idx="21">
                  <c:v>1335.3580239999999</c:v>
                </c:pt>
                <c:pt idx="22">
                  <c:v>1325.7800339999999</c:v>
                </c:pt>
                <c:pt idx="23">
                  <c:v>1325.7800339999999</c:v>
                </c:pt>
                <c:pt idx="24">
                  <c:v>1803.689957</c:v>
                </c:pt>
                <c:pt idx="25">
                  <c:v>1803.689957</c:v>
                </c:pt>
                <c:pt idx="26">
                  <c:v>1897.2790239999999</c:v>
                </c:pt>
                <c:pt idx="27">
                  <c:v>1897.2790239999999</c:v>
                </c:pt>
                <c:pt idx="28">
                  <c:v>1981.1780450000001</c:v>
                </c:pt>
                <c:pt idx="29">
                  <c:v>1981.1780450000001</c:v>
                </c:pt>
                <c:pt idx="30">
                  <c:v>2036.39102</c:v>
                </c:pt>
                <c:pt idx="31">
                  <c:v>2036.39102</c:v>
                </c:pt>
                <c:pt idx="32">
                  <c:v>2120.2189920000001</c:v>
                </c:pt>
                <c:pt idx="33">
                  <c:v>2120.2189920000001</c:v>
                </c:pt>
                <c:pt idx="34">
                  <c:v>2118.8769339999999</c:v>
                </c:pt>
                <c:pt idx="35">
                  <c:v>2118.8769339999999</c:v>
                </c:pt>
                <c:pt idx="36">
                  <c:v>2203.9279940000001</c:v>
                </c:pt>
                <c:pt idx="37">
                  <c:v>2203.9279940000001</c:v>
                </c:pt>
                <c:pt idx="38">
                  <c:v>2215.498924</c:v>
                </c:pt>
                <c:pt idx="39">
                  <c:v>2215.498924</c:v>
                </c:pt>
                <c:pt idx="40">
                  <c:v>2235.053062</c:v>
                </c:pt>
                <c:pt idx="41">
                  <c:v>2235.053062</c:v>
                </c:pt>
                <c:pt idx="42">
                  <c:v>2235.053062</c:v>
                </c:pt>
                <c:pt idx="43">
                  <c:v>2509.4399450000001</c:v>
                </c:pt>
                <c:pt idx="44">
                  <c:v>2509.4399450000001</c:v>
                </c:pt>
                <c:pt idx="45">
                  <c:v>2546.4379789999998</c:v>
                </c:pt>
                <c:pt idx="46">
                  <c:v>2546.4379789999998</c:v>
                </c:pt>
                <c:pt idx="47">
                  <c:v>2884.3669890000001</c:v>
                </c:pt>
                <c:pt idx="48">
                  <c:v>2884.3669890000001</c:v>
                </c:pt>
                <c:pt idx="49">
                  <c:v>2884.3669890000001</c:v>
                </c:pt>
                <c:pt idx="50">
                  <c:v>2948.4860899999999</c:v>
                </c:pt>
              </c:numCache>
            </c:numRef>
          </c:xVal>
          <c:yVal>
            <c:numRef>
              <c:f>'vs 1'!$A$2:$A$119</c:f>
              <c:numCache>
                <c:formatCode>General</c:formatCode>
                <c:ptCount val="118"/>
                <c:pt idx="0">
                  <c:v>0</c:v>
                </c:pt>
                <c:pt idx="1">
                  <c:v>2.6041669999999999</c:v>
                </c:pt>
                <c:pt idx="2">
                  <c:v>2.6041669999999999</c:v>
                </c:pt>
                <c:pt idx="3">
                  <c:v>5.4347830000000004</c:v>
                </c:pt>
                <c:pt idx="4">
                  <c:v>5.4347830000000004</c:v>
                </c:pt>
                <c:pt idx="5">
                  <c:v>8.4918479999999992</c:v>
                </c:pt>
                <c:pt idx="6">
                  <c:v>8.4918479999999992</c:v>
                </c:pt>
                <c:pt idx="7">
                  <c:v>11.775363</c:v>
                </c:pt>
                <c:pt idx="8">
                  <c:v>11.775363</c:v>
                </c:pt>
                <c:pt idx="9">
                  <c:v>15.285327000000001</c:v>
                </c:pt>
                <c:pt idx="10">
                  <c:v>15.285327000000001</c:v>
                </c:pt>
                <c:pt idx="11">
                  <c:v>19.021742</c:v>
                </c:pt>
                <c:pt idx="12">
                  <c:v>19.021742</c:v>
                </c:pt>
                <c:pt idx="13">
                  <c:v>22.984604999999998</c:v>
                </c:pt>
                <c:pt idx="14">
                  <c:v>22.984604999999998</c:v>
                </c:pt>
                <c:pt idx="15">
                  <c:v>27.173918</c:v>
                </c:pt>
                <c:pt idx="16">
                  <c:v>27.173918</c:v>
                </c:pt>
                <c:pt idx="17">
                  <c:v>31.589679</c:v>
                </c:pt>
                <c:pt idx="18">
                  <c:v>31.589679</c:v>
                </c:pt>
                <c:pt idx="19">
                  <c:v>36.23189</c:v>
                </c:pt>
                <c:pt idx="20">
                  <c:v>36.23189</c:v>
                </c:pt>
                <c:pt idx="21">
                  <c:v>41.100549999999998</c:v>
                </c:pt>
                <c:pt idx="22">
                  <c:v>41.100549999999998</c:v>
                </c:pt>
                <c:pt idx="23">
                  <c:v>46.195659999999997</c:v>
                </c:pt>
                <c:pt idx="24">
                  <c:v>46.195659999999997</c:v>
                </c:pt>
                <c:pt idx="25">
                  <c:v>51.517218</c:v>
                </c:pt>
                <c:pt idx="26">
                  <c:v>51.517218</c:v>
                </c:pt>
                <c:pt idx="27">
                  <c:v>57.065226000000003</c:v>
                </c:pt>
                <c:pt idx="28">
                  <c:v>57.065226000000003</c:v>
                </c:pt>
                <c:pt idx="29">
                  <c:v>62.839686999999998</c:v>
                </c:pt>
                <c:pt idx="30">
                  <c:v>62.839686999999998</c:v>
                </c:pt>
                <c:pt idx="31">
                  <c:v>68.840592999999998</c:v>
                </c:pt>
                <c:pt idx="32">
                  <c:v>68.840592999999998</c:v>
                </c:pt>
                <c:pt idx="33">
                  <c:v>75.067944999999995</c:v>
                </c:pt>
                <c:pt idx="34">
                  <c:v>75.067944999999995</c:v>
                </c:pt>
                <c:pt idx="35">
                  <c:v>81.521749</c:v>
                </c:pt>
                <c:pt idx="36">
                  <c:v>81.521749</c:v>
                </c:pt>
                <c:pt idx="37">
                  <c:v>88.201999999999998</c:v>
                </c:pt>
                <c:pt idx="38">
                  <c:v>88.201999999999998</c:v>
                </c:pt>
                <c:pt idx="39">
                  <c:v>95.108703000000006</c:v>
                </c:pt>
                <c:pt idx="40">
                  <c:v>95.108703000000006</c:v>
                </c:pt>
                <c:pt idx="41">
                  <c:v>100</c:v>
                </c:pt>
                <c:pt idx="42">
                  <c:v>102.241851</c:v>
                </c:pt>
                <c:pt idx="43">
                  <c:v>102.241851</c:v>
                </c:pt>
                <c:pt idx="44">
                  <c:v>109.60145300000001</c:v>
                </c:pt>
                <c:pt idx="45">
                  <c:v>109.60145300000001</c:v>
                </c:pt>
                <c:pt idx="46">
                  <c:v>117.187507</c:v>
                </c:pt>
                <c:pt idx="47">
                  <c:v>117.187507</c:v>
                </c:pt>
                <c:pt idx="48">
                  <c:v>125</c:v>
                </c:pt>
                <c:pt idx="49">
                  <c:v>140.625</c:v>
                </c:pt>
                <c:pt idx="50">
                  <c:v>140.625</c:v>
                </c:pt>
              </c:numCache>
            </c:numRef>
          </c:yVal>
          <c:smooth val="0"/>
        </c:ser>
        <c:ser>
          <c:idx val="1"/>
          <c:order val="1"/>
          <c:tx>
            <c:v>SW-2</c:v>
          </c:tx>
          <c:spPr>
            <a:ln w="38100">
              <a:solidFill>
                <a:srgbClr val="0070C0"/>
              </a:solidFill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'vs 2'!$B$2:$B$133</c:f>
              <c:numCache>
                <c:formatCode>General</c:formatCode>
                <c:ptCount val="132"/>
                <c:pt idx="0">
                  <c:v>615.03970600000002</c:v>
                </c:pt>
                <c:pt idx="1">
                  <c:v>615.03970600000002</c:v>
                </c:pt>
                <c:pt idx="2">
                  <c:v>489.38929999999999</c:v>
                </c:pt>
                <c:pt idx="3">
                  <c:v>489.38929999999999</c:v>
                </c:pt>
                <c:pt idx="4">
                  <c:v>441.84860600000002</c:v>
                </c:pt>
                <c:pt idx="5">
                  <c:v>441.84860600000002</c:v>
                </c:pt>
                <c:pt idx="6">
                  <c:v>511.87437799999998</c:v>
                </c:pt>
                <c:pt idx="7">
                  <c:v>511.87437799999998</c:v>
                </c:pt>
                <c:pt idx="8">
                  <c:v>599.51370999999995</c:v>
                </c:pt>
                <c:pt idx="9">
                  <c:v>599.51370999999995</c:v>
                </c:pt>
                <c:pt idx="10">
                  <c:v>920.09371499999997</c:v>
                </c:pt>
                <c:pt idx="11">
                  <c:v>920.09371499999997</c:v>
                </c:pt>
                <c:pt idx="12">
                  <c:v>1005.9369799999999</c:v>
                </c:pt>
                <c:pt idx="13">
                  <c:v>1005.9369799999999</c:v>
                </c:pt>
                <c:pt idx="14">
                  <c:v>1269.240022</c:v>
                </c:pt>
                <c:pt idx="15">
                  <c:v>1269.240022</c:v>
                </c:pt>
                <c:pt idx="16">
                  <c:v>1280.3879979999999</c:v>
                </c:pt>
                <c:pt idx="17">
                  <c:v>1280.3879979999999</c:v>
                </c:pt>
                <c:pt idx="18">
                  <c:v>1267.8439619999999</c:v>
                </c:pt>
                <c:pt idx="19">
                  <c:v>1267.8439619999999</c:v>
                </c:pt>
                <c:pt idx="20">
                  <c:v>1235.6200220000001</c:v>
                </c:pt>
                <c:pt idx="21">
                  <c:v>1235.6200220000001</c:v>
                </c:pt>
                <c:pt idx="22">
                  <c:v>1685.4380369999999</c:v>
                </c:pt>
                <c:pt idx="23">
                  <c:v>1685.4380369999999</c:v>
                </c:pt>
                <c:pt idx="24">
                  <c:v>1648.8480569999999</c:v>
                </c:pt>
                <c:pt idx="25">
                  <c:v>1648.8480569999999</c:v>
                </c:pt>
                <c:pt idx="26">
                  <c:v>1615.5979629999999</c:v>
                </c:pt>
                <c:pt idx="27">
                  <c:v>1615.5979629999999</c:v>
                </c:pt>
                <c:pt idx="28">
                  <c:v>1592.965007</c:v>
                </c:pt>
                <c:pt idx="29">
                  <c:v>1592.965007</c:v>
                </c:pt>
                <c:pt idx="30">
                  <c:v>2035.249949</c:v>
                </c:pt>
                <c:pt idx="31">
                  <c:v>2035.249949</c:v>
                </c:pt>
                <c:pt idx="32">
                  <c:v>2100.0080109999999</c:v>
                </c:pt>
                <c:pt idx="33">
                  <c:v>2100.0080109999999</c:v>
                </c:pt>
                <c:pt idx="34">
                  <c:v>2093.4159759999998</c:v>
                </c:pt>
                <c:pt idx="35">
                  <c:v>2093.4159759999998</c:v>
                </c:pt>
                <c:pt idx="36">
                  <c:v>2184.8540309999998</c:v>
                </c:pt>
                <c:pt idx="37">
                  <c:v>2184.8540309999998</c:v>
                </c:pt>
                <c:pt idx="38">
                  <c:v>2258.5990430000002</c:v>
                </c:pt>
                <c:pt idx="39">
                  <c:v>2258.5990430000002</c:v>
                </c:pt>
                <c:pt idx="40">
                  <c:v>2313.977003</c:v>
                </c:pt>
                <c:pt idx="41">
                  <c:v>2313.977003</c:v>
                </c:pt>
                <c:pt idx="42">
                  <c:v>2307.7828880000002</c:v>
                </c:pt>
                <c:pt idx="43">
                  <c:v>2307.7828880000002</c:v>
                </c:pt>
                <c:pt idx="44">
                  <c:v>2445.655107</c:v>
                </c:pt>
                <c:pt idx="45">
                  <c:v>2445.655107</c:v>
                </c:pt>
                <c:pt idx="46">
                  <c:v>2440.4470919999999</c:v>
                </c:pt>
                <c:pt idx="47">
                  <c:v>2440.4470919999999</c:v>
                </c:pt>
                <c:pt idx="48">
                  <c:v>2440.4470919999999</c:v>
                </c:pt>
                <c:pt idx="49">
                  <c:v>2516.2959099999998</c:v>
                </c:pt>
                <c:pt idx="50">
                  <c:v>2516.2959099999998</c:v>
                </c:pt>
                <c:pt idx="51">
                  <c:v>2518.5530189999999</c:v>
                </c:pt>
                <c:pt idx="52">
                  <c:v>2518.5530189999999</c:v>
                </c:pt>
                <c:pt idx="53">
                  <c:v>2681.1699870000002</c:v>
                </c:pt>
                <c:pt idx="54">
                  <c:v>2681.1699870000002</c:v>
                </c:pt>
                <c:pt idx="55">
                  <c:v>2696.8669890000001</c:v>
                </c:pt>
                <c:pt idx="56">
                  <c:v>2696.8669890000001</c:v>
                </c:pt>
                <c:pt idx="57">
                  <c:v>2718.632936</c:v>
                </c:pt>
                <c:pt idx="58">
                  <c:v>2718.632936</c:v>
                </c:pt>
                <c:pt idx="59">
                  <c:v>2745.4929350000002</c:v>
                </c:pt>
                <c:pt idx="60">
                  <c:v>2745.4929350000002</c:v>
                </c:pt>
                <c:pt idx="61">
                  <c:v>3120.5899720000002</c:v>
                </c:pt>
                <c:pt idx="62">
                  <c:v>3120.5899720000002</c:v>
                </c:pt>
                <c:pt idx="63">
                  <c:v>3158.7529180000001</c:v>
                </c:pt>
                <c:pt idx="64">
                  <c:v>3158.7529180000001</c:v>
                </c:pt>
                <c:pt idx="65">
                  <c:v>3202.409983</c:v>
                </c:pt>
                <c:pt idx="66">
                  <c:v>3202.409983</c:v>
                </c:pt>
                <c:pt idx="67">
                  <c:v>3352.7050020000001</c:v>
                </c:pt>
                <c:pt idx="68">
                  <c:v>3352.7050020000001</c:v>
                </c:pt>
                <c:pt idx="69">
                  <c:v>3352.7050020000001</c:v>
                </c:pt>
                <c:pt idx="70">
                  <c:v>3404.2959209999999</c:v>
                </c:pt>
              </c:numCache>
            </c:numRef>
          </c:xVal>
          <c:yVal>
            <c:numRef>
              <c:f>'vs 2'!$A$2:$A$133</c:f>
              <c:numCache>
                <c:formatCode>General</c:formatCode>
                <c:ptCount val="132"/>
                <c:pt idx="0">
                  <c:v>0</c:v>
                </c:pt>
                <c:pt idx="1">
                  <c:v>2.5735290000000002</c:v>
                </c:pt>
                <c:pt idx="2">
                  <c:v>2.5735290000000002</c:v>
                </c:pt>
                <c:pt idx="3">
                  <c:v>5.3030299999999997</c:v>
                </c:pt>
                <c:pt idx="4">
                  <c:v>5.3030299999999997</c:v>
                </c:pt>
                <c:pt idx="5">
                  <c:v>8.1885019999999997</c:v>
                </c:pt>
                <c:pt idx="6">
                  <c:v>8.1885019999999997</c:v>
                </c:pt>
                <c:pt idx="7">
                  <c:v>11.229946</c:v>
                </c:pt>
                <c:pt idx="8">
                  <c:v>11.229946</c:v>
                </c:pt>
                <c:pt idx="9">
                  <c:v>14.427362</c:v>
                </c:pt>
                <c:pt idx="10">
                  <c:v>14.427362</c:v>
                </c:pt>
                <c:pt idx="11">
                  <c:v>17.780747000000002</c:v>
                </c:pt>
                <c:pt idx="12">
                  <c:v>17.780747000000002</c:v>
                </c:pt>
                <c:pt idx="13">
                  <c:v>21.290105000000001</c:v>
                </c:pt>
                <c:pt idx="14">
                  <c:v>21.290105000000001</c:v>
                </c:pt>
                <c:pt idx="15">
                  <c:v>24.955435000000001</c:v>
                </c:pt>
                <c:pt idx="16">
                  <c:v>24.955435000000001</c:v>
                </c:pt>
                <c:pt idx="17">
                  <c:v>28.776737000000001</c:v>
                </c:pt>
                <c:pt idx="18">
                  <c:v>28.776737000000001</c:v>
                </c:pt>
                <c:pt idx="19">
                  <c:v>32.754010999999998</c:v>
                </c:pt>
                <c:pt idx="20">
                  <c:v>32.754010999999998</c:v>
                </c:pt>
                <c:pt idx="21">
                  <c:v>36.887255000000003</c:v>
                </c:pt>
                <c:pt idx="22">
                  <c:v>36.887255000000003</c:v>
                </c:pt>
                <c:pt idx="23">
                  <c:v>41.176471999999997</c:v>
                </c:pt>
                <c:pt idx="24">
                  <c:v>41.176471999999997</c:v>
                </c:pt>
                <c:pt idx="25">
                  <c:v>45.621659999999999</c:v>
                </c:pt>
                <c:pt idx="26">
                  <c:v>45.621659999999999</c:v>
                </c:pt>
                <c:pt idx="27">
                  <c:v>50.222817999999997</c:v>
                </c:pt>
                <c:pt idx="28">
                  <c:v>50.222817999999997</c:v>
                </c:pt>
                <c:pt idx="29">
                  <c:v>54.979945999999998</c:v>
                </c:pt>
                <c:pt idx="30">
                  <c:v>54.979945999999998</c:v>
                </c:pt>
                <c:pt idx="31">
                  <c:v>59.893048999999998</c:v>
                </c:pt>
                <c:pt idx="32">
                  <c:v>59.893048999999998</c:v>
                </c:pt>
                <c:pt idx="33">
                  <c:v>64.962119000000001</c:v>
                </c:pt>
                <c:pt idx="34">
                  <c:v>64.962119000000001</c:v>
                </c:pt>
                <c:pt idx="35">
                  <c:v>70.187166000000005</c:v>
                </c:pt>
                <c:pt idx="36">
                  <c:v>70.187166000000005</c:v>
                </c:pt>
                <c:pt idx="37">
                  <c:v>75.568184000000002</c:v>
                </c:pt>
                <c:pt idx="38">
                  <c:v>75.568184000000002</c:v>
                </c:pt>
                <c:pt idx="39">
                  <c:v>81.105172999999994</c:v>
                </c:pt>
                <c:pt idx="40">
                  <c:v>81.105172999999994</c:v>
                </c:pt>
                <c:pt idx="41">
                  <c:v>86.798130999999998</c:v>
                </c:pt>
                <c:pt idx="42">
                  <c:v>86.798130999999998</c:v>
                </c:pt>
                <c:pt idx="43">
                  <c:v>92.647060999999994</c:v>
                </c:pt>
                <c:pt idx="44">
                  <c:v>92.647060999999994</c:v>
                </c:pt>
                <c:pt idx="45">
                  <c:v>98.651960000000003</c:v>
                </c:pt>
                <c:pt idx="46">
                  <c:v>98.651960000000003</c:v>
                </c:pt>
                <c:pt idx="47">
                  <c:v>100</c:v>
                </c:pt>
                <c:pt idx="48">
                  <c:v>104.812831</c:v>
                </c:pt>
                <c:pt idx="49">
                  <c:v>104.812831</c:v>
                </c:pt>
                <c:pt idx="50">
                  <c:v>111.129679</c:v>
                </c:pt>
                <c:pt idx="51">
                  <c:v>111.129679</c:v>
                </c:pt>
                <c:pt idx="52">
                  <c:v>117.602497</c:v>
                </c:pt>
                <c:pt idx="53">
                  <c:v>117.602497</c:v>
                </c:pt>
                <c:pt idx="54">
                  <c:v>124.231286</c:v>
                </c:pt>
                <c:pt idx="55">
                  <c:v>124.231286</c:v>
                </c:pt>
                <c:pt idx="56">
                  <c:v>131.01604599999999</c:v>
                </c:pt>
                <c:pt idx="57">
                  <c:v>131.01604599999999</c:v>
                </c:pt>
                <c:pt idx="58">
                  <c:v>137.956783</c:v>
                </c:pt>
                <c:pt idx="59">
                  <c:v>137.956783</c:v>
                </c:pt>
                <c:pt idx="60">
                  <c:v>145.05349100000001</c:v>
                </c:pt>
                <c:pt idx="61">
                  <c:v>145.05349100000001</c:v>
                </c:pt>
                <c:pt idx="62">
                  <c:v>152.30616900000001</c:v>
                </c:pt>
                <c:pt idx="63">
                  <c:v>152.30616900000001</c:v>
                </c:pt>
                <c:pt idx="64">
                  <c:v>159.71481800000001</c:v>
                </c:pt>
                <c:pt idx="65">
                  <c:v>159.71481800000001</c:v>
                </c:pt>
                <c:pt idx="66">
                  <c:v>167.279437</c:v>
                </c:pt>
                <c:pt idx="67">
                  <c:v>167.279437</c:v>
                </c:pt>
                <c:pt idx="68">
                  <c:v>175</c:v>
                </c:pt>
                <c:pt idx="69">
                  <c:v>190.44120599999999</c:v>
                </c:pt>
                <c:pt idx="70">
                  <c:v>190.44120599999999</c:v>
                </c:pt>
              </c:numCache>
            </c:numRef>
          </c:yVal>
          <c:smooth val="0"/>
        </c:ser>
        <c:ser>
          <c:idx val="2"/>
          <c:order val="2"/>
          <c:tx>
            <c:v>SW-3</c:v>
          </c:tx>
          <c:spPr>
            <a:ln w="25400"/>
          </c:spPr>
          <c:marker>
            <c:symbol val="triangle"/>
            <c:size val="5"/>
          </c:marker>
          <c:xVal>
            <c:numRef>
              <c:f>'vs 3'!$B$2:$B$115</c:f>
              <c:numCache>
                <c:formatCode>General</c:formatCode>
                <c:ptCount val="114"/>
                <c:pt idx="0">
                  <c:v>618.97260000000006</c:v>
                </c:pt>
                <c:pt idx="1">
                  <c:v>618.97260000000006</c:v>
                </c:pt>
                <c:pt idx="2">
                  <c:v>537.901163</c:v>
                </c:pt>
                <c:pt idx="3">
                  <c:v>537.901163</c:v>
                </c:pt>
                <c:pt idx="4">
                  <c:v>574.41699500000004</c:v>
                </c:pt>
                <c:pt idx="5">
                  <c:v>574.41699500000004</c:v>
                </c:pt>
                <c:pt idx="6">
                  <c:v>765.16914399999996</c:v>
                </c:pt>
                <c:pt idx="7">
                  <c:v>765.16914399999996</c:v>
                </c:pt>
                <c:pt idx="8">
                  <c:v>1093.3463569999999</c:v>
                </c:pt>
                <c:pt idx="9">
                  <c:v>1093.3463569999999</c:v>
                </c:pt>
                <c:pt idx="10">
                  <c:v>1235.005975</c:v>
                </c:pt>
                <c:pt idx="11">
                  <c:v>1235.005975</c:v>
                </c:pt>
                <c:pt idx="12">
                  <c:v>1251.5665289999999</c:v>
                </c:pt>
                <c:pt idx="13">
                  <c:v>1251.5665289999999</c:v>
                </c:pt>
                <c:pt idx="14">
                  <c:v>1491.25433</c:v>
                </c:pt>
                <c:pt idx="15">
                  <c:v>1491.25433</c:v>
                </c:pt>
                <c:pt idx="16">
                  <c:v>1486.127853</c:v>
                </c:pt>
                <c:pt idx="17">
                  <c:v>1486.127853</c:v>
                </c:pt>
                <c:pt idx="18">
                  <c:v>1964.12003</c:v>
                </c:pt>
                <c:pt idx="19">
                  <c:v>1964.12003</c:v>
                </c:pt>
                <c:pt idx="20">
                  <c:v>1988.3403780000001</c:v>
                </c:pt>
                <c:pt idx="21">
                  <c:v>1988.3403780000001</c:v>
                </c:pt>
                <c:pt idx="22">
                  <c:v>2025.9518619999999</c:v>
                </c:pt>
                <c:pt idx="23">
                  <c:v>2025.9518619999999</c:v>
                </c:pt>
                <c:pt idx="24">
                  <c:v>2520.503044</c:v>
                </c:pt>
                <c:pt idx="25">
                  <c:v>2520.503044</c:v>
                </c:pt>
                <c:pt idx="26">
                  <c:v>2638.8075349999999</c:v>
                </c:pt>
                <c:pt idx="27">
                  <c:v>2638.8075349999999</c:v>
                </c:pt>
                <c:pt idx="28">
                  <c:v>2879.2541030000002</c:v>
                </c:pt>
                <c:pt idx="29">
                  <c:v>2879.2541030000002</c:v>
                </c:pt>
                <c:pt idx="30">
                  <c:v>3112.3394969999999</c:v>
                </c:pt>
                <c:pt idx="31">
                  <c:v>3112.3394969999999</c:v>
                </c:pt>
                <c:pt idx="32">
                  <c:v>3112.3394969999999</c:v>
                </c:pt>
                <c:pt idx="33">
                  <c:v>3112.3394969999999</c:v>
                </c:pt>
                <c:pt idx="34">
                  <c:v>3222.486496</c:v>
                </c:pt>
              </c:numCache>
            </c:numRef>
          </c:xVal>
          <c:yVal>
            <c:numRef>
              <c:f>'vs 3'!$A$2:$A$109</c:f>
              <c:numCache>
                <c:formatCode>General</c:formatCode>
                <c:ptCount val="108"/>
                <c:pt idx="0">
                  <c:v>0</c:v>
                </c:pt>
                <c:pt idx="1">
                  <c:v>2.65625</c:v>
                </c:pt>
                <c:pt idx="2">
                  <c:v>2.65625</c:v>
                </c:pt>
                <c:pt idx="3">
                  <c:v>5.6666670000000003</c:v>
                </c:pt>
                <c:pt idx="4">
                  <c:v>5.6666670000000003</c:v>
                </c:pt>
                <c:pt idx="5">
                  <c:v>9.03125</c:v>
                </c:pt>
                <c:pt idx="6">
                  <c:v>9.03125</c:v>
                </c:pt>
                <c:pt idx="7">
                  <c:v>12.75</c:v>
                </c:pt>
                <c:pt idx="8">
                  <c:v>12.75</c:v>
                </c:pt>
                <c:pt idx="9">
                  <c:v>16.822917</c:v>
                </c:pt>
                <c:pt idx="10">
                  <c:v>16.822917</c:v>
                </c:pt>
                <c:pt idx="11">
                  <c:v>21.25</c:v>
                </c:pt>
                <c:pt idx="12">
                  <c:v>21.25</c:v>
                </c:pt>
                <c:pt idx="13">
                  <c:v>26.03125</c:v>
                </c:pt>
                <c:pt idx="14">
                  <c:v>26.03125</c:v>
                </c:pt>
                <c:pt idx="15">
                  <c:v>31.166667</c:v>
                </c:pt>
                <c:pt idx="16">
                  <c:v>31.166667</c:v>
                </c:pt>
                <c:pt idx="17">
                  <c:v>36.656249000000003</c:v>
                </c:pt>
                <c:pt idx="18">
                  <c:v>36.656249000000003</c:v>
                </c:pt>
                <c:pt idx="19">
                  <c:v>42.5</c:v>
                </c:pt>
                <c:pt idx="20">
                  <c:v>42.5</c:v>
                </c:pt>
                <c:pt idx="21">
                  <c:v>48.697918999999999</c:v>
                </c:pt>
                <c:pt idx="22">
                  <c:v>48.697918999999999</c:v>
                </c:pt>
                <c:pt idx="23">
                  <c:v>55.25</c:v>
                </c:pt>
                <c:pt idx="24">
                  <c:v>55.25</c:v>
                </c:pt>
                <c:pt idx="25">
                  <c:v>62.156249000000003</c:v>
                </c:pt>
                <c:pt idx="26">
                  <c:v>62.156249000000003</c:v>
                </c:pt>
                <c:pt idx="27">
                  <c:v>69.416664999999995</c:v>
                </c:pt>
                <c:pt idx="28">
                  <c:v>69.416664999999995</c:v>
                </c:pt>
                <c:pt idx="29">
                  <c:v>77.031246999999993</c:v>
                </c:pt>
                <c:pt idx="30">
                  <c:v>77.031246999999993</c:v>
                </c:pt>
                <c:pt idx="31">
                  <c:v>85</c:v>
                </c:pt>
                <c:pt idx="32">
                  <c:v>100</c:v>
                </c:pt>
                <c:pt idx="33">
                  <c:v>100.937501</c:v>
                </c:pt>
                <c:pt idx="34">
                  <c:v>100.937501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630328"/>
        <c:axId val="281630720"/>
      </c:scatterChart>
      <c:valAx>
        <c:axId val="281630328"/>
        <c:scaling>
          <c:orientation val="minMax"/>
          <c:max val="4500"/>
        </c:scaling>
        <c:delete val="0"/>
        <c:axPos val="t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Shear Wave Velocity, Vs (ft/sec)</a:t>
                </a:r>
              </a:p>
            </c:rich>
          </c:tx>
          <c:layout>
            <c:manualLayout>
              <c:xMode val="edge"/>
              <c:yMode val="edge"/>
              <c:x val="0.34445780641056228"/>
              <c:y val="0.1086352938277081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630720"/>
        <c:crosses val="autoZero"/>
        <c:crossBetween val="midCat"/>
        <c:majorUnit val="500"/>
      </c:valAx>
      <c:valAx>
        <c:axId val="281630720"/>
        <c:scaling>
          <c:orientation val="maxMin"/>
          <c:max val="2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(ft)</a:t>
                </a:r>
              </a:p>
            </c:rich>
          </c:tx>
          <c:layout>
            <c:manualLayout>
              <c:xMode val="edge"/>
              <c:yMode val="edge"/>
              <c:x val="1.8181818181818181E-2"/>
              <c:y val="0.5381008711939175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630328"/>
        <c:crosses val="autoZero"/>
        <c:crossBetween val="midCat"/>
        <c:majorUnit val="1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7373721466634848"/>
          <c:y val="0.23295473295214711"/>
          <c:w val="0.13131329038415651"/>
          <c:h val="6.9645978558154867E-2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68503229681635"/>
          <c:y val="7.2770119869883063E-2"/>
          <c:w val="0.665753869965934"/>
          <c:h val="0.713616659369175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'Vs1 Dispersion Data'!$B$5</c:f>
              <c:strCache>
                <c:ptCount val="1"/>
                <c:pt idx="0">
                  <c:v>5' MASW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'Vs1 Dispersion Data'!$C$7:$C$94</c:f>
              <c:numCache>
                <c:formatCode>General</c:formatCode>
                <c:ptCount val="88"/>
                <c:pt idx="0">
                  <c:v>13.671874000000001</c:v>
                </c:pt>
                <c:pt idx="1">
                  <c:v>15.624997</c:v>
                </c:pt>
                <c:pt idx="2">
                  <c:v>17.578123000000001</c:v>
                </c:pt>
                <c:pt idx="3">
                  <c:v>19.531248000000001</c:v>
                </c:pt>
                <c:pt idx="4">
                  <c:v>21.484373000000001</c:v>
                </c:pt>
                <c:pt idx="5">
                  <c:v>23.437498000000001</c:v>
                </c:pt>
                <c:pt idx="6">
                  <c:v>25.390623000000001</c:v>
                </c:pt>
                <c:pt idx="7">
                  <c:v>27.343748000000001</c:v>
                </c:pt>
                <c:pt idx="8">
                  <c:v>29.296873000000001</c:v>
                </c:pt>
                <c:pt idx="9">
                  <c:v>31.249994000000001</c:v>
                </c:pt>
                <c:pt idx="10">
                  <c:v>33.203121000000003</c:v>
                </c:pt>
                <c:pt idx="11">
                  <c:v>35.156246000000003</c:v>
                </c:pt>
                <c:pt idx="12">
                  <c:v>37.109371000000003</c:v>
                </c:pt>
                <c:pt idx="13">
                  <c:v>39.062496000000003</c:v>
                </c:pt>
                <c:pt idx="14">
                  <c:v>41.015621000000003</c:v>
                </c:pt>
                <c:pt idx="15">
                  <c:v>42.968746000000003</c:v>
                </c:pt>
                <c:pt idx="16">
                  <c:v>44.921871000000003</c:v>
                </c:pt>
                <c:pt idx="17">
                  <c:v>46.874996000000003</c:v>
                </c:pt>
                <c:pt idx="18">
                  <c:v>48.828121000000003</c:v>
                </c:pt>
                <c:pt idx="19">
                  <c:v>50.781246000000003</c:v>
                </c:pt>
                <c:pt idx="20">
                  <c:v>52.734371000000003</c:v>
                </c:pt>
                <c:pt idx="21">
                  <c:v>54.687496000000003</c:v>
                </c:pt>
                <c:pt idx="22">
                  <c:v>56.640621000000003</c:v>
                </c:pt>
                <c:pt idx="23">
                  <c:v>58.593746000000003</c:v>
                </c:pt>
                <c:pt idx="24">
                  <c:v>60.546863999999999</c:v>
                </c:pt>
              </c:numCache>
            </c:numRef>
          </c:xVal>
          <c:yVal>
            <c:numRef>
              <c:f>'Vs1 Dispersion Data'!$B$7:$B$94</c:f>
              <c:numCache>
                <c:formatCode>General</c:formatCode>
                <c:ptCount val="88"/>
                <c:pt idx="0">
                  <c:v>1296.2532040000001</c:v>
                </c:pt>
                <c:pt idx="1">
                  <c:v>1006.931305</c:v>
                </c:pt>
                <c:pt idx="2">
                  <c:v>845.18444499999998</c:v>
                </c:pt>
                <c:pt idx="3">
                  <c:v>759.99999000000003</c:v>
                </c:pt>
                <c:pt idx="4">
                  <c:v>617.50000699999998</c:v>
                </c:pt>
                <c:pt idx="5">
                  <c:v>517.49998300000004</c:v>
                </c:pt>
                <c:pt idx="6">
                  <c:v>482.49998699999998</c:v>
                </c:pt>
                <c:pt idx="7">
                  <c:v>474.99999400000002</c:v>
                </c:pt>
                <c:pt idx="8">
                  <c:v>462.50000599999998</c:v>
                </c:pt>
                <c:pt idx="9">
                  <c:v>462.50000599999998</c:v>
                </c:pt>
                <c:pt idx="10">
                  <c:v>462.50000599999998</c:v>
                </c:pt>
                <c:pt idx="11">
                  <c:v>474.99999400000002</c:v>
                </c:pt>
                <c:pt idx="12">
                  <c:v>495.00000499999999</c:v>
                </c:pt>
                <c:pt idx="13">
                  <c:v>495.00000499999999</c:v>
                </c:pt>
                <c:pt idx="14">
                  <c:v>488.75001099999997</c:v>
                </c:pt>
                <c:pt idx="15">
                  <c:v>488.75001099999997</c:v>
                </c:pt>
                <c:pt idx="16">
                  <c:v>485.00001400000002</c:v>
                </c:pt>
                <c:pt idx="17">
                  <c:v>482.49998699999998</c:v>
                </c:pt>
                <c:pt idx="18">
                  <c:v>482.49998699999998</c:v>
                </c:pt>
                <c:pt idx="19">
                  <c:v>483.74998599999998</c:v>
                </c:pt>
                <c:pt idx="20">
                  <c:v>482.49998699999998</c:v>
                </c:pt>
                <c:pt idx="21">
                  <c:v>485.00001400000002</c:v>
                </c:pt>
                <c:pt idx="22">
                  <c:v>492.07502599999998</c:v>
                </c:pt>
                <c:pt idx="23">
                  <c:v>467.01565399999998</c:v>
                </c:pt>
                <c:pt idx="24">
                  <c:v>467.01565399999998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'Vs1 Dispersion Data'!$H$5</c:f>
              <c:strCache>
                <c:ptCount val="1"/>
                <c:pt idx="0">
                  <c:v>MAM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accent6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'Vs1 Dispersion Data'!$I$7:$I$94</c:f>
              <c:numCache>
                <c:formatCode>General</c:formatCode>
                <c:ptCount val="88"/>
                <c:pt idx="0">
                  <c:v>6.8359370000000004</c:v>
                </c:pt>
                <c:pt idx="1">
                  <c:v>7.3242180000000001</c:v>
                </c:pt>
                <c:pt idx="2">
                  <c:v>7.8124989999999999</c:v>
                </c:pt>
                <c:pt idx="3">
                  <c:v>8.3007799999999996</c:v>
                </c:pt>
                <c:pt idx="4">
                  <c:v>8.7890619999999995</c:v>
                </c:pt>
                <c:pt idx="5">
                  <c:v>9.2773430000000001</c:v>
                </c:pt>
                <c:pt idx="6">
                  <c:v>9.7656240000000007</c:v>
                </c:pt>
                <c:pt idx="7">
                  <c:v>10.253905</c:v>
                </c:pt>
                <c:pt idx="8">
                  <c:v>10.742186999999999</c:v>
                </c:pt>
              </c:numCache>
            </c:numRef>
          </c:xVal>
          <c:yVal>
            <c:numRef>
              <c:f>'Vs1 Dispersion Data'!$H$7:$H$94</c:f>
              <c:numCache>
                <c:formatCode>General</c:formatCode>
                <c:ptCount val="88"/>
                <c:pt idx="0">
                  <c:v>2559.4735150000001</c:v>
                </c:pt>
                <c:pt idx="1">
                  <c:v>2292.9327490000001</c:v>
                </c:pt>
                <c:pt idx="2">
                  <c:v>2063.9815330000001</c:v>
                </c:pt>
                <c:pt idx="3">
                  <c:v>1990.00001</c:v>
                </c:pt>
                <c:pt idx="4">
                  <c:v>1990.00001</c:v>
                </c:pt>
                <c:pt idx="5">
                  <c:v>1990.00001</c:v>
                </c:pt>
                <c:pt idx="6">
                  <c:v>1906.790733</c:v>
                </c:pt>
                <c:pt idx="7">
                  <c:v>1848.6984970000001</c:v>
                </c:pt>
                <c:pt idx="8">
                  <c:v>1764.999986</c:v>
                </c:pt>
              </c:numCache>
            </c:numRef>
          </c:yVal>
          <c:smooth val="0"/>
        </c:ser>
        <c:ser>
          <c:idx val="3"/>
          <c:order val="2"/>
          <c:tx>
            <c:strRef>
              <c:f>'Vs1 Dispersion Data'!$K$5</c:f>
              <c:strCache>
                <c:ptCount val="1"/>
                <c:pt idx="0">
                  <c:v>Composite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'Vs1 Dispersion Data'!$L$7:$L$120</c:f>
              <c:numCache>
                <c:formatCode>General</c:formatCode>
                <c:ptCount val="114"/>
                <c:pt idx="0">
                  <c:v>6.8359370000000004</c:v>
                </c:pt>
                <c:pt idx="1">
                  <c:v>7.3242180000000001</c:v>
                </c:pt>
                <c:pt idx="2">
                  <c:v>7.8124989999999999</c:v>
                </c:pt>
                <c:pt idx="3">
                  <c:v>8.3007799999999996</c:v>
                </c:pt>
                <c:pt idx="4">
                  <c:v>8.7890619999999995</c:v>
                </c:pt>
                <c:pt idx="5">
                  <c:v>9.2773430000000001</c:v>
                </c:pt>
                <c:pt idx="6">
                  <c:v>9.7656240000000007</c:v>
                </c:pt>
                <c:pt idx="7">
                  <c:v>10.253905</c:v>
                </c:pt>
                <c:pt idx="8">
                  <c:v>10.742186999999999</c:v>
                </c:pt>
                <c:pt idx="9">
                  <c:v>11.718749000000001</c:v>
                </c:pt>
                <c:pt idx="10">
                  <c:v>13.671874000000001</c:v>
                </c:pt>
                <c:pt idx="11">
                  <c:v>15.624997</c:v>
                </c:pt>
                <c:pt idx="12">
                  <c:v>17.578123000000001</c:v>
                </c:pt>
                <c:pt idx="13">
                  <c:v>19.531248000000001</c:v>
                </c:pt>
                <c:pt idx="14">
                  <c:v>21.484373000000001</c:v>
                </c:pt>
                <c:pt idx="15">
                  <c:v>23.437498000000001</c:v>
                </c:pt>
                <c:pt idx="16">
                  <c:v>25.390623000000001</c:v>
                </c:pt>
                <c:pt idx="17">
                  <c:v>27.343748000000001</c:v>
                </c:pt>
                <c:pt idx="18">
                  <c:v>29.296873000000001</c:v>
                </c:pt>
                <c:pt idx="19">
                  <c:v>31.249994000000001</c:v>
                </c:pt>
                <c:pt idx="20">
                  <c:v>33.203121000000003</c:v>
                </c:pt>
                <c:pt idx="21">
                  <c:v>35.156246000000003</c:v>
                </c:pt>
                <c:pt idx="22">
                  <c:v>37.109371000000003</c:v>
                </c:pt>
                <c:pt idx="23">
                  <c:v>39.062496000000003</c:v>
                </c:pt>
                <c:pt idx="24">
                  <c:v>41.015621000000003</c:v>
                </c:pt>
                <c:pt idx="25">
                  <c:v>42.968746000000003</c:v>
                </c:pt>
                <c:pt idx="26">
                  <c:v>44.921871000000003</c:v>
                </c:pt>
                <c:pt idx="27">
                  <c:v>46.874996000000003</c:v>
                </c:pt>
                <c:pt idx="28">
                  <c:v>48.828121000000003</c:v>
                </c:pt>
                <c:pt idx="29">
                  <c:v>50.781246000000003</c:v>
                </c:pt>
                <c:pt idx="30">
                  <c:v>52.734371000000003</c:v>
                </c:pt>
                <c:pt idx="31">
                  <c:v>54.687496000000003</c:v>
                </c:pt>
                <c:pt idx="32">
                  <c:v>56.640621000000003</c:v>
                </c:pt>
                <c:pt idx="33">
                  <c:v>58.593746000000003</c:v>
                </c:pt>
                <c:pt idx="34">
                  <c:v>60.546863999999999</c:v>
                </c:pt>
              </c:numCache>
            </c:numRef>
          </c:xVal>
          <c:yVal>
            <c:numRef>
              <c:f>'Vs1 Dispersion Data'!$K$7:$K$120</c:f>
              <c:numCache>
                <c:formatCode>General</c:formatCode>
                <c:ptCount val="114"/>
                <c:pt idx="0">
                  <c:v>2559.4735150000001</c:v>
                </c:pt>
                <c:pt idx="1">
                  <c:v>2292.9327490000001</c:v>
                </c:pt>
                <c:pt idx="2">
                  <c:v>2063.9815330000001</c:v>
                </c:pt>
                <c:pt idx="3">
                  <c:v>1990.00001</c:v>
                </c:pt>
                <c:pt idx="4">
                  <c:v>1990.00001</c:v>
                </c:pt>
                <c:pt idx="5">
                  <c:v>1990.00001</c:v>
                </c:pt>
                <c:pt idx="6">
                  <c:v>1906.790733</c:v>
                </c:pt>
                <c:pt idx="7">
                  <c:v>1848.6984970000001</c:v>
                </c:pt>
                <c:pt idx="8">
                  <c:v>1764.999986</c:v>
                </c:pt>
                <c:pt idx="9">
                  <c:v>1672.500014</c:v>
                </c:pt>
                <c:pt idx="10">
                  <c:v>1224.492311</c:v>
                </c:pt>
                <c:pt idx="11">
                  <c:v>1000.661969</c:v>
                </c:pt>
                <c:pt idx="12">
                  <c:v>860.228837</c:v>
                </c:pt>
                <c:pt idx="13">
                  <c:v>761.20626900000002</c:v>
                </c:pt>
                <c:pt idx="14">
                  <c:v>633.76247899999998</c:v>
                </c:pt>
                <c:pt idx="15">
                  <c:v>529.84690699999999</c:v>
                </c:pt>
                <c:pt idx="16">
                  <c:v>500</c:v>
                </c:pt>
                <c:pt idx="17">
                  <c:v>478.98125599999997</c:v>
                </c:pt>
                <c:pt idx="18">
                  <c:v>462.50000599999998</c:v>
                </c:pt>
                <c:pt idx="19">
                  <c:v>458.12499500000001</c:v>
                </c:pt>
                <c:pt idx="20">
                  <c:v>458.12499500000001</c:v>
                </c:pt>
                <c:pt idx="21">
                  <c:v>459.37499400000002</c:v>
                </c:pt>
                <c:pt idx="22">
                  <c:v>459.375024</c:v>
                </c:pt>
                <c:pt idx="23">
                  <c:v>449.99998799999997</c:v>
                </c:pt>
                <c:pt idx="24">
                  <c:v>446.87500599999998</c:v>
                </c:pt>
                <c:pt idx="25">
                  <c:v>446.87500599999998</c:v>
                </c:pt>
                <c:pt idx="26">
                  <c:v>485.00001400000002</c:v>
                </c:pt>
                <c:pt idx="27">
                  <c:v>482.49998699999998</c:v>
                </c:pt>
                <c:pt idx="28">
                  <c:v>482.49998699999998</c:v>
                </c:pt>
                <c:pt idx="29">
                  <c:v>483.74998599999998</c:v>
                </c:pt>
                <c:pt idx="30">
                  <c:v>482.49998699999998</c:v>
                </c:pt>
                <c:pt idx="31">
                  <c:v>485.00001400000002</c:v>
                </c:pt>
                <c:pt idx="32">
                  <c:v>492.07502599999998</c:v>
                </c:pt>
                <c:pt idx="33">
                  <c:v>467.01565399999998</c:v>
                </c:pt>
                <c:pt idx="34">
                  <c:v>467.01565399999998</c:v>
                </c:pt>
              </c:numCache>
            </c:numRef>
          </c:yVal>
          <c:smooth val="0"/>
        </c:ser>
        <c:ser>
          <c:idx val="1"/>
          <c:order val="3"/>
          <c:tx>
            <c:v>10' MASW</c:v>
          </c:tx>
          <c:spPr>
            <a:ln w="28575">
              <a:noFill/>
            </a:ln>
          </c:spPr>
          <c:marker>
            <c:symbol val="x"/>
            <c:size val="7"/>
            <c:spPr>
              <a:noFill/>
              <a:ln>
                <a:solidFill>
                  <a:srgbClr val="FFFF00"/>
                </a:solidFill>
              </a:ln>
            </c:spPr>
          </c:marker>
          <c:xVal>
            <c:numRef>
              <c:f>'Vs1 Dispersion Data'!$F$7:$F$23</c:f>
              <c:numCache>
                <c:formatCode>General</c:formatCode>
                <c:ptCount val="17"/>
                <c:pt idx="0">
                  <c:v>11.718749000000001</c:v>
                </c:pt>
                <c:pt idx="1">
                  <c:v>13.671874000000001</c:v>
                </c:pt>
                <c:pt idx="2">
                  <c:v>15.624997</c:v>
                </c:pt>
                <c:pt idx="3">
                  <c:v>17.578123000000001</c:v>
                </c:pt>
                <c:pt idx="4">
                  <c:v>19.531248000000001</c:v>
                </c:pt>
                <c:pt idx="5">
                  <c:v>21.484373000000001</c:v>
                </c:pt>
                <c:pt idx="6">
                  <c:v>23.437498000000001</c:v>
                </c:pt>
                <c:pt idx="7">
                  <c:v>25.390623000000001</c:v>
                </c:pt>
                <c:pt idx="8">
                  <c:v>27.343748000000001</c:v>
                </c:pt>
                <c:pt idx="9">
                  <c:v>29.296873000000001</c:v>
                </c:pt>
                <c:pt idx="10">
                  <c:v>31.249994000000001</c:v>
                </c:pt>
                <c:pt idx="11">
                  <c:v>33.203121000000003</c:v>
                </c:pt>
                <c:pt idx="12">
                  <c:v>35.156246000000003</c:v>
                </c:pt>
                <c:pt idx="13">
                  <c:v>37.109371000000003</c:v>
                </c:pt>
                <c:pt idx="14">
                  <c:v>39.062496000000003</c:v>
                </c:pt>
                <c:pt idx="15">
                  <c:v>41.015621000000003</c:v>
                </c:pt>
                <c:pt idx="16">
                  <c:v>42.968746000000003</c:v>
                </c:pt>
              </c:numCache>
            </c:numRef>
          </c:xVal>
          <c:yVal>
            <c:numRef>
              <c:f>'Vs1 Dispersion Data'!$E$7:$E$23</c:f>
              <c:numCache>
                <c:formatCode>General</c:formatCode>
                <c:ptCount val="17"/>
                <c:pt idx="0">
                  <c:v>1672.500014</c:v>
                </c:pt>
                <c:pt idx="1">
                  <c:v>1152.731299</c:v>
                </c:pt>
                <c:pt idx="2">
                  <c:v>994.39269300000001</c:v>
                </c:pt>
                <c:pt idx="3">
                  <c:v>875.27322800000002</c:v>
                </c:pt>
                <c:pt idx="4">
                  <c:v>762.41254800000002</c:v>
                </c:pt>
                <c:pt idx="5">
                  <c:v>650.02500999999995</c:v>
                </c:pt>
                <c:pt idx="6">
                  <c:v>542.19376999999997</c:v>
                </c:pt>
                <c:pt idx="7">
                  <c:v>517.49998300000004</c:v>
                </c:pt>
                <c:pt idx="8">
                  <c:v>482.96251899999999</c:v>
                </c:pt>
                <c:pt idx="9">
                  <c:v>462.50000599999998</c:v>
                </c:pt>
                <c:pt idx="10">
                  <c:v>453.75001400000002</c:v>
                </c:pt>
                <c:pt idx="11">
                  <c:v>453.75001400000002</c:v>
                </c:pt>
                <c:pt idx="12">
                  <c:v>443.74999400000002</c:v>
                </c:pt>
                <c:pt idx="13">
                  <c:v>423.75001300000002</c:v>
                </c:pt>
                <c:pt idx="14">
                  <c:v>405.000001</c:v>
                </c:pt>
                <c:pt idx="15">
                  <c:v>405.000001</c:v>
                </c:pt>
                <c:pt idx="16">
                  <c:v>405.000001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633464"/>
        <c:axId val="281492824"/>
      </c:scatterChart>
      <c:valAx>
        <c:axId val="281633464"/>
        <c:scaling>
          <c:orientation val="minMax"/>
          <c:max val="80"/>
        </c:scaling>
        <c:delete val="0"/>
        <c:axPos val="b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Frequency (Hz)</a:t>
                </a:r>
              </a:p>
            </c:rich>
          </c:tx>
          <c:layout>
            <c:manualLayout>
              <c:xMode val="edge"/>
              <c:yMode val="edge"/>
              <c:x val="0.38356188809732117"/>
              <c:y val="0.889673333086885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492824"/>
        <c:crosses val="autoZero"/>
        <c:crossBetween val="midCat"/>
      </c:valAx>
      <c:valAx>
        <c:axId val="2814928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Phase Velocity (ft/sec)</a:t>
                </a:r>
              </a:p>
            </c:rich>
          </c:tx>
          <c:layout>
            <c:manualLayout>
              <c:xMode val="edge"/>
              <c:yMode val="edge"/>
              <c:x val="4.9865433487480742E-3"/>
              <c:y val="0.1830990844454302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6334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068549764612755"/>
          <c:y val="0.35446083324091532"/>
          <c:w val="0.13935474732325123"/>
          <c:h val="0.1789814301381341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68503229681635"/>
          <c:y val="7.2770119869883063E-2"/>
          <c:w val="0.665753869965934"/>
          <c:h val="0.71361665936917584"/>
        </c:manualLayout>
      </c:layout>
      <c:scatterChart>
        <c:scatterStyle val="lineMarker"/>
        <c:varyColors val="0"/>
        <c:ser>
          <c:idx val="2"/>
          <c:order val="0"/>
          <c:tx>
            <c:strRef>
              <c:f>'Vs2 Dispersion Data'!$D$5</c:f>
              <c:strCache>
                <c:ptCount val="1"/>
                <c:pt idx="0">
                  <c:v>MAM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accent6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'Vs2 Dispersion Data'!$E$7:$E$94</c:f>
              <c:numCache>
                <c:formatCode>General</c:formatCode>
                <c:ptCount val="88"/>
                <c:pt idx="0">
                  <c:v>5.859375</c:v>
                </c:pt>
                <c:pt idx="1">
                  <c:v>6.3476559999999997</c:v>
                </c:pt>
                <c:pt idx="2">
                  <c:v>6.8359370000000004</c:v>
                </c:pt>
                <c:pt idx="3">
                  <c:v>7.3242180000000001</c:v>
                </c:pt>
                <c:pt idx="4">
                  <c:v>7.8124989999999999</c:v>
                </c:pt>
                <c:pt idx="5">
                  <c:v>8.3007799999999996</c:v>
                </c:pt>
                <c:pt idx="6">
                  <c:v>8.7890619999999995</c:v>
                </c:pt>
                <c:pt idx="7">
                  <c:v>9.2773430000000001</c:v>
                </c:pt>
                <c:pt idx="8">
                  <c:v>9.7656240000000007</c:v>
                </c:pt>
                <c:pt idx="9">
                  <c:v>10.253905</c:v>
                </c:pt>
              </c:numCache>
            </c:numRef>
          </c:xVal>
          <c:yVal>
            <c:numRef>
              <c:f>'Vs2 Dispersion Data'!$D$7:$D$94</c:f>
              <c:numCache>
                <c:formatCode>General</c:formatCode>
                <c:ptCount val="88"/>
                <c:pt idx="0">
                  <c:v>3092.4999710000002</c:v>
                </c:pt>
                <c:pt idx="1">
                  <c:v>2767.4999240000002</c:v>
                </c:pt>
                <c:pt idx="2">
                  <c:v>2450.1235489999999</c:v>
                </c:pt>
                <c:pt idx="3">
                  <c:v>2307.4998860000001</c:v>
                </c:pt>
                <c:pt idx="4">
                  <c:v>2234.9998949999999</c:v>
                </c:pt>
                <c:pt idx="5">
                  <c:v>2101.5703680000001</c:v>
                </c:pt>
                <c:pt idx="6">
                  <c:v>2045.000076</c:v>
                </c:pt>
                <c:pt idx="7">
                  <c:v>1972.499967</c:v>
                </c:pt>
                <c:pt idx="8">
                  <c:v>1882.8703170000001</c:v>
                </c:pt>
                <c:pt idx="9">
                  <c:v>1812.5</c:v>
                </c:pt>
              </c:numCache>
            </c:numRef>
          </c:yVal>
          <c:smooth val="0"/>
        </c:ser>
        <c:ser>
          <c:idx val="3"/>
          <c:order val="1"/>
          <c:tx>
            <c:strRef>
              <c:f>'Vs2 Dispersion Data'!$G$5</c:f>
              <c:strCache>
                <c:ptCount val="1"/>
                <c:pt idx="0">
                  <c:v>Composite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'Vs2 Dispersion Data'!$H$7:$H$120</c:f>
              <c:numCache>
                <c:formatCode>General</c:formatCode>
                <c:ptCount val="114"/>
                <c:pt idx="0">
                  <c:v>5.859375</c:v>
                </c:pt>
                <c:pt idx="1">
                  <c:v>6.3476559999999997</c:v>
                </c:pt>
                <c:pt idx="2">
                  <c:v>6.8359370000000004</c:v>
                </c:pt>
                <c:pt idx="3">
                  <c:v>7.3242180000000001</c:v>
                </c:pt>
                <c:pt idx="4">
                  <c:v>7.8124989999999999</c:v>
                </c:pt>
                <c:pt idx="5">
                  <c:v>8.3007799999999996</c:v>
                </c:pt>
                <c:pt idx="6">
                  <c:v>8.7890619999999995</c:v>
                </c:pt>
                <c:pt idx="7">
                  <c:v>9.2773430000000001</c:v>
                </c:pt>
                <c:pt idx="8">
                  <c:v>9.7656240000000007</c:v>
                </c:pt>
                <c:pt idx="9">
                  <c:v>10.253905</c:v>
                </c:pt>
                <c:pt idx="10">
                  <c:v>11.718749000000001</c:v>
                </c:pt>
                <c:pt idx="11">
                  <c:v>13.671874000000001</c:v>
                </c:pt>
                <c:pt idx="12">
                  <c:v>15.624997</c:v>
                </c:pt>
                <c:pt idx="13">
                  <c:v>17.578123000000001</c:v>
                </c:pt>
                <c:pt idx="14">
                  <c:v>19.531248000000001</c:v>
                </c:pt>
                <c:pt idx="15">
                  <c:v>21.484373000000001</c:v>
                </c:pt>
                <c:pt idx="16">
                  <c:v>23.437498000000001</c:v>
                </c:pt>
                <c:pt idx="17">
                  <c:v>25.390623000000001</c:v>
                </c:pt>
                <c:pt idx="18">
                  <c:v>27.343748000000001</c:v>
                </c:pt>
                <c:pt idx="19">
                  <c:v>29.296873000000001</c:v>
                </c:pt>
                <c:pt idx="20">
                  <c:v>31.249994000000001</c:v>
                </c:pt>
                <c:pt idx="21">
                  <c:v>33.203121000000003</c:v>
                </c:pt>
                <c:pt idx="22">
                  <c:v>35.156246000000003</c:v>
                </c:pt>
                <c:pt idx="23">
                  <c:v>37.109371000000003</c:v>
                </c:pt>
                <c:pt idx="24">
                  <c:v>39.062496000000003</c:v>
                </c:pt>
                <c:pt idx="25">
                  <c:v>41.015621000000003</c:v>
                </c:pt>
                <c:pt idx="26">
                  <c:v>42.968746000000003</c:v>
                </c:pt>
                <c:pt idx="27">
                  <c:v>44.921871000000003</c:v>
                </c:pt>
                <c:pt idx="28">
                  <c:v>46.874996000000003</c:v>
                </c:pt>
                <c:pt idx="29">
                  <c:v>48.828121000000003</c:v>
                </c:pt>
                <c:pt idx="30">
                  <c:v>50.781246000000003</c:v>
                </c:pt>
                <c:pt idx="31">
                  <c:v>52.734371000000003</c:v>
                </c:pt>
                <c:pt idx="32">
                  <c:v>54.687496000000003</c:v>
                </c:pt>
                <c:pt idx="33">
                  <c:v>56.640621000000003</c:v>
                </c:pt>
                <c:pt idx="34">
                  <c:v>58.593746000000003</c:v>
                </c:pt>
                <c:pt idx="35">
                  <c:v>60.546863999999999</c:v>
                </c:pt>
                <c:pt idx="36">
                  <c:v>62.499988999999999</c:v>
                </c:pt>
                <c:pt idx="37">
                  <c:v>64.453117000000006</c:v>
                </c:pt>
                <c:pt idx="38">
                  <c:v>66.406242000000006</c:v>
                </c:pt>
                <c:pt idx="39">
                  <c:v>68.359367000000006</c:v>
                </c:pt>
                <c:pt idx="40">
                  <c:v>70.312492000000006</c:v>
                </c:pt>
                <c:pt idx="41">
                  <c:v>72.265617000000006</c:v>
                </c:pt>
              </c:numCache>
            </c:numRef>
          </c:xVal>
          <c:yVal>
            <c:numRef>
              <c:f>'Vs2 Dispersion Data'!$G$7:$G$120</c:f>
              <c:numCache>
                <c:formatCode>General</c:formatCode>
                <c:ptCount val="114"/>
                <c:pt idx="0">
                  <c:v>3092.4999710000002</c:v>
                </c:pt>
                <c:pt idx="1">
                  <c:v>2767.4999240000002</c:v>
                </c:pt>
                <c:pt idx="2">
                  <c:v>2450.1235489999999</c:v>
                </c:pt>
                <c:pt idx="3">
                  <c:v>2307.4998860000001</c:v>
                </c:pt>
                <c:pt idx="4">
                  <c:v>2234.9998949999999</c:v>
                </c:pt>
                <c:pt idx="5">
                  <c:v>2101.5703680000001</c:v>
                </c:pt>
                <c:pt idx="6">
                  <c:v>2045.000076</c:v>
                </c:pt>
                <c:pt idx="7">
                  <c:v>1972.499967</c:v>
                </c:pt>
                <c:pt idx="8">
                  <c:v>1882.8703170000001</c:v>
                </c:pt>
                <c:pt idx="9">
                  <c:v>1812.5</c:v>
                </c:pt>
                <c:pt idx="10">
                  <c:v>1388.137579</c:v>
                </c:pt>
                <c:pt idx="11">
                  <c:v>934.03130799999997</c:v>
                </c:pt>
                <c:pt idx="12">
                  <c:v>735.07499700000005</c:v>
                </c:pt>
                <c:pt idx="13">
                  <c:v>560.00000199999999</c:v>
                </c:pt>
                <c:pt idx="14">
                  <c:v>500</c:v>
                </c:pt>
                <c:pt idx="15">
                  <c:v>479.99998900000003</c:v>
                </c:pt>
                <c:pt idx="16">
                  <c:v>474.99999400000002</c:v>
                </c:pt>
                <c:pt idx="17">
                  <c:v>469.999999</c:v>
                </c:pt>
                <c:pt idx="18">
                  <c:v>468.75</c:v>
                </c:pt>
                <c:pt idx="19">
                  <c:v>468.75</c:v>
                </c:pt>
                <c:pt idx="20">
                  <c:v>472.49999600000001</c:v>
                </c:pt>
                <c:pt idx="21">
                  <c:v>472.49999600000001</c:v>
                </c:pt>
                <c:pt idx="22">
                  <c:v>472.49999600000001</c:v>
                </c:pt>
                <c:pt idx="23">
                  <c:v>472.49999600000001</c:v>
                </c:pt>
                <c:pt idx="24">
                  <c:v>476.24999300000002</c:v>
                </c:pt>
                <c:pt idx="25">
                  <c:v>477.49999200000002</c:v>
                </c:pt>
                <c:pt idx="26">
                  <c:v>477.49999200000002</c:v>
                </c:pt>
                <c:pt idx="27">
                  <c:v>477.49999200000002</c:v>
                </c:pt>
                <c:pt idx="28">
                  <c:v>478.74999000000003</c:v>
                </c:pt>
                <c:pt idx="29">
                  <c:v>478.40627999999998</c:v>
                </c:pt>
                <c:pt idx="30">
                  <c:v>477.49999200000002</c:v>
                </c:pt>
                <c:pt idx="31">
                  <c:v>477.49999200000002</c:v>
                </c:pt>
                <c:pt idx="32">
                  <c:v>477.49999200000002</c:v>
                </c:pt>
                <c:pt idx="33">
                  <c:v>472.331256</c:v>
                </c:pt>
                <c:pt idx="34">
                  <c:v>477.49999200000002</c:v>
                </c:pt>
                <c:pt idx="35">
                  <c:v>476.24999300000002</c:v>
                </c:pt>
                <c:pt idx="36">
                  <c:v>477.49999200000002</c:v>
                </c:pt>
                <c:pt idx="37">
                  <c:v>476.24999300000002</c:v>
                </c:pt>
                <c:pt idx="38">
                  <c:v>474.99999400000002</c:v>
                </c:pt>
                <c:pt idx="39">
                  <c:v>474.99999400000002</c:v>
                </c:pt>
                <c:pt idx="40">
                  <c:v>472.331256</c:v>
                </c:pt>
                <c:pt idx="41">
                  <c:v>472.331256</c:v>
                </c:pt>
              </c:numCache>
            </c:numRef>
          </c:yVal>
          <c:smooth val="0"/>
        </c:ser>
        <c:ser>
          <c:idx val="1"/>
          <c:order val="2"/>
          <c:tx>
            <c:strRef>
              <c:f>'Vs2 Dispersion Data'!$A$5</c:f>
              <c:strCache>
                <c:ptCount val="1"/>
                <c:pt idx="0">
                  <c:v>5' MASW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noFill/>
            </c:spPr>
          </c:marker>
          <c:xVal>
            <c:numRef>
              <c:f>'Vs2 Dispersion Data'!$B$7:$B$81</c:f>
              <c:numCache>
                <c:formatCode>General</c:formatCode>
                <c:ptCount val="75"/>
                <c:pt idx="0">
                  <c:v>11.718749000000001</c:v>
                </c:pt>
                <c:pt idx="1">
                  <c:v>13.671874000000001</c:v>
                </c:pt>
                <c:pt idx="2">
                  <c:v>15.624997</c:v>
                </c:pt>
                <c:pt idx="3">
                  <c:v>17.578123000000001</c:v>
                </c:pt>
                <c:pt idx="4">
                  <c:v>19.531248000000001</c:v>
                </c:pt>
                <c:pt idx="5">
                  <c:v>21.484373000000001</c:v>
                </c:pt>
                <c:pt idx="6">
                  <c:v>23.437498000000001</c:v>
                </c:pt>
                <c:pt idx="7">
                  <c:v>25.390623000000001</c:v>
                </c:pt>
                <c:pt idx="8">
                  <c:v>27.343748000000001</c:v>
                </c:pt>
                <c:pt idx="9">
                  <c:v>29.296873000000001</c:v>
                </c:pt>
                <c:pt idx="10">
                  <c:v>31.249994000000001</c:v>
                </c:pt>
                <c:pt idx="11">
                  <c:v>33.203121000000003</c:v>
                </c:pt>
                <c:pt idx="12">
                  <c:v>35.156246000000003</c:v>
                </c:pt>
                <c:pt idx="13">
                  <c:v>37.109371000000003</c:v>
                </c:pt>
                <c:pt idx="14">
                  <c:v>39.062496000000003</c:v>
                </c:pt>
                <c:pt idx="15">
                  <c:v>41.015621000000003</c:v>
                </c:pt>
                <c:pt idx="16">
                  <c:v>42.968746000000003</c:v>
                </c:pt>
                <c:pt idx="17">
                  <c:v>44.921871000000003</c:v>
                </c:pt>
                <c:pt idx="18">
                  <c:v>46.874996000000003</c:v>
                </c:pt>
                <c:pt idx="19">
                  <c:v>48.828121000000003</c:v>
                </c:pt>
                <c:pt idx="20">
                  <c:v>50.781246000000003</c:v>
                </c:pt>
                <c:pt idx="21">
                  <c:v>52.734371000000003</c:v>
                </c:pt>
                <c:pt idx="22">
                  <c:v>54.687496000000003</c:v>
                </c:pt>
                <c:pt idx="23">
                  <c:v>56.640621000000003</c:v>
                </c:pt>
                <c:pt idx="24">
                  <c:v>58.593746000000003</c:v>
                </c:pt>
                <c:pt idx="25">
                  <c:v>60.546863999999999</c:v>
                </c:pt>
                <c:pt idx="26">
                  <c:v>62.499988999999999</c:v>
                </c:pt>
                <c:pt idx="27">
                  <c:v>64.453117000000006</c:v>
                </c:pt>
                <c:pt idx="28">
                  <c:v>66.406242000000006</c:v>
                </c:pt>
                <c:pt idx="29">
                  <c:v>68.359367000000006</c:v>
                </c:pt>
                <c:pt idx="30">
                  <c:v>70.312492000000006</c:v>
                </c:pt>
                <c:pt idx="31">
                  <c:v>72.265617000000006</c:v>
                </c:pt>
              </c:numCache>
            </c:numRef>
          </c:xVal>
          <c:yVal>
            <c:numRef>
              <c:f>'Vs2 Dispersion Data'!$A$7:$A$81</c:f>
              <c:numCache>
                <c:formatCode>General</c:formatCode>
                <c:ptCount val="75"/>
                <c:pt idx="0">
                  <c:v>1388.137579</c:v>
                </c:pt>
                <c:pt idx="1">
                  <c:v>934.03130799999997</c:v>
                </c:pt>
                <c:pt idx="2">
                  <c:v>735.07499700000005</c:v>
                </c:pt>
                <c:pt idx="3">
                  <c:v>560.00000199999999</c:v>
                </c:pt>
                <c:pt idx="4">
                  <c:v>500</c:v>
                </c:pt>
                <c:pt idx="5">
                  <c:v>479.99998900000003</c:v>
                </c:pt>
                <c:pt idx="6">
                  <c:v>474.99999400000002</c:v>
                </c:pt>
                <c:pt idx="7">
                  <c:v>469.999999</c:v>
                </c:pt>
                <c:pt idx="8">
                  <c:v>468.75</c:v>
                </c:pt>
                <c:pt idx="9">
                  <c:v>468.75</c:v>
                </c:pt>
                <c:pt idx="10">
                  <c:v>472.49999600000001</c:v>
                </c:pt>
                <c:pt idx="11">
                  <c:v>472.49999600000001</c:v>
                </c:pt>
                <c:pt idx="12">
                  <c:v>472.49999600000001</c:v>
                </c:pt>
                <c:pt idx="13">
                  <c:v>472.49999600000001</c:v>
                </c:pt>
                <c:pt idx="14">
                  <c:v>476.24999300000002</c:v>
                </c:pt>
                <c:pt idx="15">
                  <c:v>477.49999200000002</c:v>
                </c:pt>
                <c:pt idx="16">
                  <c:v>477.49999200000002</c:v>
                </c:pt>
                <c:pt idx="17">
                  <c:v>477.49999200000002</c:v>
                </c:pt>
                <c:pt idx="18">
                  <c:v>478.74999000000003</c:v>
                </c:pt>
                <c:pt idx="19">
                  <c:v>478.40627999999998</c:v>
                </c:pt>
                <c:pt idx="20">
                  <c:v>477.49999200000002</c:v>
                </c:pt>
                <c:pt idx="21">
                  <c:v>477.49999200000002</c:v>
                </c:pt>
                <c:pt idx="22">
                  <c:v>477.49999200000002</c:v>
                </c:pt>
                <c:pt idx="23">
                  <c:v>472.331256</c:v>
                </c:pt>
                <c:pt idx="24">
                  <c:v>477.49999200000002</c:v>
                </c:pt>
                <c:pt idx="25">
                  <c:v>476.24999300000002</c:v>
                </c:pt>
                <c:pt idx="26">
                  <c:v>477.49999200000002</c:v>
                </c:pt>
                <c:pt idx="27">
                  <c:v>476.24999300000002</c:v>
                </c:pt>
                <c:pt idx="28">
                  <c:v>474.99999400000002</c:v>
                </c:pt>
                <c:pt idx="29">
                  <c:v>474.99999400000002</c:v>
                </c:pt>
                <c:pt idx="30">
                  <c:v>472.331256</c:v>
                </c:pt>
                <c:pt idx="31">
                  <c:v>472.331256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632680"/>
        <c:axId val="281632288"/>
      </c:scatterChart>
      <c:valAx>
        <c:axId val="281632680"/>
        <c:scaling>
          <c:orientation val="minMax"/>
          <c:max val="80"/>
        </c:scaling>
        <c:delete val="0"/>
        <c:axPos val="b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Frequency (Hz)</a:t>
                </a:r>
              </a:p>
            </c:rich>
          </c:tx>
          <c:layout>
            <c:manualLayout>
              <c:xMode val="edge"/>
              <c:yMode val="edge"/>
              <c:x val="0.38356188809732117"/>
              <c:y val="0.889673333086885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632288"/>
        <c:crosses val="autoZero"/>
        <c:crossBetween val="midCat"/>
      </c:valAx>
      <c:valAx>
        <c:axId val="2816322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Phase Velocity (ft/sec)</a:t>
                </a:r>
              </a:p>
            </c:rich>
          </c:tx>
          <c:layout>
            <c:manualLayout>
              <c:xMode val="edge"/>
              <c:yMode val="edge"/>
              <c:x val="1.5568553930758655E-2"/>
              <c:y val="0.179969193991596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632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068549764612755"/>
          <c:y val="0.35446083324091532"/>
          <c:w val="0.14643386243386247"/>
          <c:h val="0.188711199832415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68503229681635"/>
          <c:y val="7.2770119869883063E-2"/>
          <c:w val="0.665753869965934"/>
          <c:h val="0.713616659369175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'Vs3 Dispersion Data'!$B$5</c:f>
              <c:strCache>
                <c:ptCount val="1"/>
                <c:pt idx="0">
                  <c:v>5' MASW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noFill/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'Vs3 Dispersion Data'!$C$7:$C$94</c:f>
              <c:numCache>
                <c:formatCode>General</c:formatCode>
                <c:ptCount val="88"/>
                <c:pt idx="0">
                  <c:v>11.718749000000001</c:v>
                </c:pt>
                <c:pt idx="1">
                  <c:v>13.671874000000001</c:v>
                </c:pt>
                <c:pt idx="2">
                  <c:v>15.624997</c:v>
                </c:pt>
                <c:pt idx="3">
                  <c:v>17.578123000000001</c:v>
                </c:pt>
                <c:pt idx="4">
                  <c:v>19.531248000000001</c:v>
                </c:pt>
                <c:pt idx="5">
                  <c:v>21.484373000000001</c:v>
                </c:pt>
                <c:pt idx="6">
                  <c:v>23.437498000000001</c:v>
                </c:pt>
                <c:pt idx="7">
                  <c:v>25.390623000000001</c:v>
                </c:pt>
                <c:pt idx="8">
                  <c:v>27.343748000000001</c:v>
                </c:pt>
                <c:pt idx="9">
                  <c:v>29.296873000000001</c:v>
                </c:pt>
                <c:pt idx="10">
                  <c:v>31.249994000000001</c:v>
                </c:pt>
                <c:pt idx="11">
                  <c:v>33.203121000000003</c:v>
                </c:pt>
                <c:pt idx="12">
                  <c:v>35.156246000000003</c:v>
                </c:pt>
                <c:pt idx="13">
                  <c:v>37.109371000000003</c:v>
                </c:pt>
                <c:pt idx="14">
                  <c:v>39.062496000000003</c:v>
                </c:pt>
                <c:pt idx="15">
                  <c:v>41.015621000000003</c:v>
                </c:pt>
                <c:pt idx="16">
                  <c:v>42.968746000000003</c:v>
                </c:pt>
                <c:pt idx="17">
                  <c:v>44.921871000000003</c:v>
                </c:pt>
                <c:pt idx="18">
                  <c:v>46.874996000000003</c:v>
                </c:pt>
                <c:pt idx="19">
                  <c:v>48.828121000000003</c:v>
                </c:pt>
                <c:pt idx="20">
                  <c:v>50.781246000000003</c:v>
                </c:pt>
                <c:pt idx="21">
                  <c:v>52.734371000000003</c:v>
                </c:pt>
                <c:pt idx="22">
                  <c:v>54.687496000000003</c:v>
                </c:pt>
                <c:pt idx="23">
                  <c:v>56.640621000000003</c:v>
                </c:pt>
                <c:pt idx="24">
                  <c:v>58.593746000000003</c:v>
                </c:pt>
                <c:pt idx="25">
                  <c:v>60.546863999999999</c:v>
                </c:pt>
                <c:pt idx="26">
                  <c:v>62.499988999999999</c:v>
                </c:pt>
                <c:pt idx="27">
                  <c:v>64.453117000000006</c:v>
                </c:pt>
                <c:pt idx="28">
                  <c:v>66.406242000000006</c:v>
                </c:pt>
                <c:pt idx="29">
                  <c:v>68.359367000000006</c:v>
                </c:pt>
                <c:pt idx="30">
                  <c:v>70.312492000000006</c:v>
                </c:pt>
                <c:pt idx="31">
                  <c:v>72.265617000000006</c:v>
                </c:pt>
                <c:pt idx="32">
                  <c:v>74.218742000000006</c:v>
                </c:pt>
                <c:pt idx="33">
                  <c:v>76.171867000000006</c:v>
                </c:pt>
                <c:pt idx="34">
                  <c:v>78.124992000000006</c:v>
                </c:pt>
              </c:numCache>
            </c:numRef>
          </c:xVal>
          <c:yVal>
            <c:numRef>
              <c:f>'Vs3 Dispersion Data'!$B$7:$B$94</c:f>
              <c:numCache>
                <c:formatCode>General</c:formatCode>
                <c:ptCount val="88"/>
                <c:pt idx="0">
                  <c:v>2469.4614409999999</c:v>
                </c:pt>
                <c:pt idx="1">
                  <c:v>1735.0150349999999</c:v>
                </c:pt>
                <c:pt idx="2">
                  <c:v>1303.087473</c:v>
                </c:pt>
                <c:pt idx="3">
                  <c:v>1075.0000480000001</c:v>
                </c:pt>
                <c:pt idx="4">
                  <c:v>985.00001399999996</c:v>
                </c:pt>
                <c:pt idx="5">
                  <c:v>817.49999500000001</c:v>
                </c:pt>
                <c:pt idx="6">
                  <c:v>680.00000699999998</c:v>
                </c:pt>
                <c:pt idx="7">
                  <c:v>620.00000499999999</c:v>
                </c:pt>
                <c:pt idx="8">
                  <c:v>587.49997599999995</c:v>
                </c:pt>
                <c:pt idx="9">
                  <c:v>562.5</c:v>
                </c:pt>
                <c:pt idx="10">
                  <c:v>562.5</c:v>
                </c:pt>
                <c:pt idx="11">
                  <c:v>562.5</c:v>
                </c:pt>
                <c:pt idx="12">
                  <c:v>561.24997099999996</c:v>
                </c:pt>
                <c:pt idx="13">
                  <c:v>571.80941099999995</c:v>
                </c:pt>
                <c:pt idx="14">
                  <c:v>557.50000499999999</c:v>
                </c:pt>
                <c:pt idx="15">
                  <c:v>550.00001199999997</c:v>
                </c:pt>
                <c:pt idx="16">
                  <c:v>545.00001699999996</c:v>
                </c:pt>
                <c:pt idx="17">
                  <c:v>537.50002400000005</c:v>
                </c:pt>
                <c:pt idx="18">
                  <c:v>532.50002900000004</c:v>
                </c:pt>
                <c:pt idx="19">
                  <c:v>529.99997099999996</c:v>
                </c:pt>
                <c:pt idx="20">
                  <c:v>527.49997399999995</c:v>
                </c:pt>
                <c:pt idx="21">
                  <c:v>524.99997599999995</c:v>
                </c:pt>
                <c:pt idx="22">
                  <c:v>522.49997900000005</c:v>
                </c:pt>
                <c:pt idx="23">
                  <c:v>522.49997900000005</c:v>
                </c:pt>
                <c:pt idx="24">
                  <c:v>522.49997900000005</c:v>
                </c:pt>
                <c:pt idx="25">
                  <c:v>522.49997900000005</c:v>
                </c:pt>
                <c:pt idx="26">
                  <c:v>522.49997900000005</c:v>
                </c:pt>
                <c:pt idx="27">
                  <c:v>523.75000699999998</c:v>
                </c:pt>
                <c:pt idx="28">
                  <c:v>522.49997900000005</c:v>
                </c:pt>
                <c:pt idx="29">
                  <c:v>521.25000999999997</c:v>
                </c:pt>
                <c:pt idx="30">
                  <c:v>519.99998100000005</c:v>
                </c:pt>
                <c:pt idx="31">
                  <c:v>518.75001199999997</c:v>
                </c:pt>
                <c:pt idx="32">
                  <c:v>517.49998300000004</c:v>
                </c:pt>
                <c:pt idx="33">
                  <c:v>514.99998600000004</c:v>
                </c:pt>
                <c:pt idx="34">
                  <c:v>514.99998600000004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'Vs3 Dispersion Data'!$E$5</c:f>
              <c:strCache>
                <c:ptCount val="1"/>
                <c:pt idx="0">
                  <c:v>MAM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noFill/>
              <a:ln>
                <a:solidFill>
                  <a:schemeClr val="accent6">
                    <a:lumMod val="75000"/>
                  </a:schemeClr>
                </a:solidFill>
                <a:prstDash val="solid"/>
              </a:ln>
            </c:spPr>
          </c:marker>
          <c:xVal>
            <c:numRef>
              <c:f>'Vs3 Dispersion Data'!$F$15:$F$25</c:f>
              <c:numCache>
                <c:formatCode>General</c:formatCode>
                <c:ptCount val="11"/>
                <c:pt idx="0">
                  <c:v>8.7890619999999995</c:v>
                </c:pt>
                <c:pt idx="1">
                  <c:v>9.2773430000000001</c:v>
                </c:pt>
                <c:pt idx="2">
                  <c:v>9.7656240000000007</c:v>
                </c:pt>
                <c:pt idx="3">
                  <c:v>10.253905</c:v>
                </c:pt>
                <c:pt idx="4">
                  <c:v>10.742186999999999</c:v>
                </c:pt>
                <c:pt idx="5">
                  <c:v>11.230468</c:v>
                </c:pt>
                <c:pt idx="6">
                  <c:v>11.718749000000001</c:v>
                </c:pt>
                <c:pt idx="7">
                  <c:v>12.20703</c:v>
                </c:pt>
                <c:pt idx="8">
                  <c:v>12.695311999999999</c:v>
                </c:pt>
                <c:pt idx="9">
                  <c:v>13.183593</c:v>
                </c:pt>
                <c:pt idx="10">
                  <c:v>13.671874000000001</c:v>
                </c:pt>
              </c:numCache>
            </c:numRef>
          </c:xVal>
          <c:yVal>
            <c:numRef>
              <c:f>'Vs3 Dispersion Data'!$E$15:$E$25</c:f>
              <c:numCache>
                <c:formatCode>General</c:formatCode>
                <c:ptCount val="11"/>
                <c:pt idx="0">
                  <c:v>2522.5000380000001</c:v>
                </c:pt>
                <c:pt idx="1">
                  <c:v>2522.5000380000001</c:v>
                </c:pt>
                <c:pt idx="2">
                  <c:v>2484.9998949999999</c:v>
                </c:pt>
                <c:pt idx="3">
                  <c:v>2407.5000289999998</c:v>
                </c:pt>
                <c:pt idx="4">
                  <c:v>2316.8532850000001</c:v>
                </c:pt>
                <c:pt idx="5">
                  <c:v>2174.9999520000001</c:v>
                </c:pt>
                <c:pt idx="6">
                  <c:v>2134.9999899999998</c:v>
                </c:pt>
                <c:pt idx="7">
                  <c:v>2125</c:v>
                </c:pt>
                <c:pt idx="8">
                  <c:v>2037.4999049999999</c:v>
                </c:pt>
                <c:pt idx="9">
                  <c:v>2005.0001139999999</c:v>
                </c:pt>
                <c:pt idx="10">
                  <c:v>1940.000057</c:v>
                </c:pt>
              </c:numCache>
            </c:numRef>
          </c:yVal>
          <c:smooth val="0"/>
        </c:ser>
        <c:ser>
          <c:idx val="3"/>
          <c:order val="2"/>
          <c:tx>
            <c:strRef>
              <c:f>'Vs3 Dispersion Data'!$H$5</c:f>
              <c:strCache>
                <c:ptCount val="1"/>
                <c:pt idx="0">
                  <c:v>Composite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'Vs3 Dispersion Data'!$I$7:$I$120</c:f>
              <c:numCache>
                <c:formatCode>General</c:formatCode>
                <c:ptCount val="114"/>
                <c:pt idx="0">
                  <c:v>9.7656240000000007</c:v>
                </c:pt>
                <c:pt idx="1">
                  <c:v>10.253905</c:v>
                </c:pt>
                <c:pt idx="2">
                  <c:v>10.742186999999999</c:v>
                </c:pt>
                <c:pt idx="3">
                  <c:v>11.230468</c:v>
                </c:pt>
                <c:pt idx="4">
                  <c:v>11.718749000000001</c:v>
                </c:pt>
                <c:pt idx="5">
                  <c:v>13.671874000000001</c:v>
                </c:pt>
                <c:pt idx="6">
                  <c:v>15.624997</c:v>
                </c:pt>
                <c:pt idx="7">
                  <c:v>17.578123000000001</c:v>
                </c:pt>
                <c:pt idx="8">
                  <c:v>19.531248000000001</c:v>
                </c:pt>
                <c:pt idx="9">
                  <c:v>21.484373000000001</c:v>
                </c:pt>
                <c:pt idx="10">
                  <c:v>23.437498000000001</c:v>
                </c:pt>
                <c:pt idx="11">
                  <c:v>25.390623000000001</c:v>
                </c:pt>
                <c:pt idx="12">
                  <c:v>27.343748000000001</c:v>
                </c:pt>
                <c:pt idx="13">
                  <c:v>29.296873000000001</c:v>
                </c:pt>
                <c:pt idx="14">
                  <c:v>31.249994000000001</c:v>
                </c:pt>
                <c:pt idx="15">
                  <c:v>33.203121000000003</c:v>
                </c:pt>
                <c:pt idx="16">
                  <c:v>35.156246000000003</c:v>
                </c:pt>
                <c:pt idx="17">
                  <c:v>37.109371000000003</c:v>
                </c:pt>
                <c:pt idx="18">
                  <c:v>39.062496000000003</c:v>
                </c:pt>
                <c:pt idx="19">
                  <c:v>41.015621000000003</c:v>
                </c:pt>
                <c:pt idx="20">
                  <c:v>42.968746000000003</c:v>
                </c:pt>
                <c:pt idx="21">
                  <c:v>44.921871000000003</c:v>
                </c:pt>
                <c:pt idx="22">
                  <c:v>46.874996000000003</c:v>
                </c:pt>
                <c:pt idx="23">
                  <c:v>48.828121000000003</c:v>
                </c:pt>
                <c:pt idx="24">
                  <c:v>50.781246000000003</c:v>
                </c:pt>
                <c:pt idx="25">
                  <c:v>52.734371000000003</c:v>
                </c:pt>
                <c:pt idx="26">
                  <c:v>54.687496000000003</c:v>
                </c:pt>
                <c:pt idx="27">
                  <c:v>56.640621000000003</c:v>
                </c:pt>
                <c:pt idx="28">
                  <c:v>58.593746000000003</c:v>
                </c:pt>
                <c:pt idx="29">
                  <c:v>60.546863999999999</c:v>
                </c:pt>
                <c:pt idx="30">
                  <c:v>62.499988999999999</c:v>
                </c:pt>
                <c:pt idx="31">
                  <c:v>64.453117000000006</c:v>
                </c:pt>
                <c:pt idx="32">
                  <c:v>66.406242000000006</c:v>
                </c:pt>
                <c:pt idx="33">
                  <c:v>68.359367000000006</c:v>
                </c:pt>
                <c:pt idx="34">
                  <c:v>70.312492000000006</c:v>
                </c:pt>
                <c:pt idx="35">
                  <c:v>72.265617000000006</c:v>
                </c:pt>
                <c:pt idx="36">
                  <c:v>74.218742000000006</c:v>
                </c:pt>
                <c:pt idx="37">
                  <c:v>76.171867000000006</c:v>
                </c:pt>
                <c:pt idx="38">
                  <c:v>78.124992000000006</c:v>
                </c:pt>
              </c:numCache>
            </c:numRef>
          </c:xVal>
          <c:yVal>
            <c:numRef>
              <c:f>'Vs3 Dispersion Data'!$H$7:$H$120</c:f>
              <c:numCache>
                <c:formatCode>General</c:formatCode>
                <c:ptCount val="114"/>
                <c:pt idx="0">
                  <c:v>2484.9998949999999</c:v>
                </c:pt>
                <c:pt idx="1">
                  <c:v>2407.5000289999998</c:v>
                </c:pt>
                <c:pt idx="2">
                  <c:v>2316.8532850000001</c:v>
                </c:pt>
                <c:pt idx="3">
                  <c:v>2174.9999520000001</c:v>
                </c:pt>
                <c:pt idx="4">
                  <c:v>2134.9999899999998</c:v>
                </c:pt>
                <c:pt idx="5">
                  <c:v>1735.0150349999999</c:v>
                </c:pt>
                <c:pt idx="6">
                  <c:v>1303.087473</c:v>
                </c:pt>
                <c:pt idx="7">
                  <c:v>1075.0000480000001</c:v>
                </c:pt>
                <c:pt idx="8">
                  <c:v>985.00001399999996</c:v>
                </c:pt>
                <c:pt idx="9">
                  <c:v>817.49999500000001</c:v>
                </c:pt>
                <c:pt idx="10">
                  <c:v>680.00000699999998</c:v>
                </c:pt>
                <c:pt idx="11">
                  <c:v>620.00000499999999</c:v>
                </c:pt>
                <c:pt idx="12">
                  <c:v>587.49997599999995</c:v>
                </c:pt>
                <c:pt idx="13">
                  <c:v>562.5</c:v>
                </c:pt>
                <c:pt idx="14">
                  <c:v>562.5</c:v>
                </c:pt>
                <c:pt idx="15">
                  <c:v>562.5</c:v>
                </c:pt>
                <c:pt idx="16">
                  <c:v>561.24997099999996</c:v>
                </c:pt>
                <c:pt idx="17">
                  <c:v>571.80941099999995</c:v>
                </c:pt>
                <c:pt idx="18">
                  <c:v>557.50000499999999</c:v>
                </c:pt>
                <c:pt idx="19">
                  <c:v>550.00001199999997</c:v>
                </c:pt>
                <c:pt idx="20">
                  <c:v>545.00001699999996</c:v>
                </c:pt>
                <c:pt idx="21">
                  <c:v>537.50002400000005</c:v>
                </c:pt>
                <c:pt idx="22">
                  <c:v>532.50002900000004</c:v>
                </c:pt>
                <c:pt idx="23">
                  <c:v>529.99997099999996</c:v>
                </c:pt>
                <c:pt idx="24">
                  <c:v>527.49997399999995</c:v>
                </c:pt>
                <c:pt idx="25">
                  <c:v>524.99997599999995</c:v>
                </c:pt>
                <c:pt idx="26">
                  <c:v>522.49997900000005</c:v>
                </c:pt>
                <c:pt idx="27">
                  <c:v>522.49997900000005</c:v>
                </c:pt>
                <c:pt idx="28">
                  <c:v>522.49997900000005</c:v>
                </c:pt>
                <c:pt idx="29">
                  <c:v>522.49997900000005</c:v>
                </c:pt>
                <c:pt idx="30">
                  <c:v>522.49997900000005</c:v>
                </c:pt>
                <c:pt idx="31">
                  <c:v>523.75000699999998</c:v>
                </c:pt>
                <c:pt idx="32">
                  <c:v>522.49997900000005</c:v>
                </c:pt>
                <c:pt idx="33">
                  <c:v>521.25000999999997</c:v>
                </c:pt>
                <c:pt idx="34">
                  <c:v>519.99998100000005</c:v>
                </c:pt>
                <c:pt idx="35">
                  <c:v>518.75001199999997</c:v>
                </c:pt>
                <c:pt idx="36">
                  <c:v>517.49998300000004</c:v>
                </c:pt>
                <c:pt idx="37">
                  <c:v>514.99998600000004</c:v>
                </c:pt>
                <c:pt idx="38">
                  <c:v>514.99998600000004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633072"/>
        <c:axId val="281631504"/>
      </c:scatterChart>
      <c:valAx>
        <c:axId val="281633072"/>
        <c:scaling>
          <c:orientation val="minMax"/>
          <c:max val="80"/>
        </c:scaling>
        <c:delete val="0"/>
        <c:axPos val="b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Frequency (Hz)</a:t>
                </a:r>
              </a:p>
            </c:rich>
          </c:tx>
          <c:layout>
            <c:manualLayout>
              <c:xMode val="edge"/>
              <c:yMode val="edge"/>
              <c:x val="0.38356188809732117"/>
              <c:y val="0.889673333086885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631504"/>
        <c:crosses val="autoZero"/>
        <c:crossBetween val="midCat"/>
      </c:valAx>
      <c:valAx>
        <c:axId val="2816315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Phase Velocity (ft/sec)</a:t>
                </a:r>
              </a:p>
            </c:rich>
          </c:tx>
          <c:layout>
            <c:manualLayout>
              <c:xMode val="edge"/>
              <c:yMode val="edge"/>
              <c:x val="2.1917760279965004E-2"/>
              <c:y val="0.1830990844454302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816330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068549764612755"/>
          <c:y val="0.35446083324091532"/>
          <c:w val="0.14931450235387245"/>
          <c:h val="0.1989989279509075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6" workbookViewId="0"/>
  </sheetViews>
  <pageMargins left="0.75" right="0.75" top="0.5" bottom="0.5" header="0.5" footer="0.5"/>
  <pageSetup orientation="portrait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6" workbookViewId="0"/>
  </sheetViews>
  <pageMargins left="0.75" right="0.75" top="0.5" bottom="0.5" header="0.5" footer="0.5"/>
  <pageSetup orientation="portrait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tabSelected="1" zoomScale="96" workbookViewId="0"/>
  </sheetViews>
  <pageMargins left="0.75" right="0.75" top="0.5" bottom="0.5" header="0.5" footer="0.5"/>
  <pageSetup orientation="portrait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5" workbookViewId="0"/>
  </sheetViews>
  <pageMargins left="0.75" right="0.75" top="1" bottom="1" header="0.5" footer="0.5"/>
  <pageSetup orientation="portrait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JP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JPG"/><Relationship Id="rId1" Type="http://schemas.openxmlformats.org/officeDocument/2006/relationships/image" Target="../media/image9.JP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G"/><Relationship Id="rId1" Type="http://schemas.openxmlformats.org/officeDocument/2006/relationships/image" Target="../media/image15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G"/><Relationship Id="rId1" Type="http://schemas.openxmlformats.org/officeDocument/2006/relationships/image" Target="../media/image18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G"/><Relationship Id="rId1" Type="http://schemas.openxmlformats.org/officeDocument/2006/relationships/image" Target="../media/image20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20786</xdr:colOff>
      <xdr:row>22</xdr:row>
      <xdr:rowOff>57150</xdr:rowOff>
    </xdr:from>
    <xdr:to>
      <xdr:col>6</xdr:col>
      <xdr:colOff>504825</xdr:colOff>
      <xdr:row>44</xdr:row>
      <xdr:rowOff>159728</xdr:rowOff>
    </xdr:to>
    <xdr:pic>
      <xdr:nvPicPr>
        <xdr:cNvPr id="45346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30386" y="3619500"/>
          <a:ext cx="3532039" cy="36649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169939</xdr:colOff>
      <xdr:row>69</xdr:row>
      <xdr:rowOff>22416</xdr:rowOff>
    </xdr:from>
    <xdr:to>
      <xdr:col>6</xdr:col>
      <xdr:colOff>409575</xdr:colOff>
      <xdr:row>89</xdr:row>
      <xdr:rowOff>133350</xdr:rowOff>
    </xdr:to>
    <xdr:pic>
      <xdr:nvPicPr>
        <xdr:cNvPr id="45351" name="Pictur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539" y="11195241"/>
          <a:ext cx="3287636" cy="3349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600074</xdr:colOff>
      <xdr:row>2</xdr:row>
      <xdr:rowOff>0</xdr:rowOff>
    </xdr:from>
    <xdr:to>
      <xdr:col>9</xdr:col>
      <xdr:colOff>361949</xdr:colOff>
      <xdr:row>20</xdr:row>
      <xdr:rowOff>136092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0074" y="323850"/>
          <a:ext cx="5248275" cy="3050742"/>
        </a:xfrm>
        <a:prstGeom prst="rect">
          <a:avLst/>
        </a:prstGeom>
      </xdr:spPr>
    </xdr:pic>
    <xdr:clientData/>
  </xdr:twoCellAnchor>
  <xdr:twoCellAnchor editAs="oneCell">
    <xdr:from>
      <xdr:col>12</xdr:col>
      <xdr:colOff>9524</xdr:colOff>
      <xdr:row>1</xdr:row>
      <xdr:rowOff>146524</xdr:rowOff>
    </xdr:from>
    <xdr:to>
      <xdr:col>19</xdr:col>
      <xdr:colOff>552449</xdr:colOff>
      <xdr:row>20</xdr:row>
      <xdr:rowOff>142876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24724" y="308449"/>
          <a:ext cx="4810125" cy="3072927"/>
        </a:xfrm>
        <a:prstGeom prst="rect">
          <a:avLst/>
        </a:prstGeom>
      </xdr:spPr>
    </xdr:pic>
    <xdr:clientData/>
  </xdr:twoCellAnchor>
  <xdr:twoCellAnchor editAs="oneCell">
    <xdr:from>
      <xdr:col>12</xdr:col>
      <xdr:colOff>28575</xdr:colOff>
      <xdr:row>22</xdr:row>
      <xdr:rowOff>95249</xdr:rowOff>
    </xdr:from>
    <xdr:to>
      <xdr:col>17</xdr:col>
      <xdr:colOff>324171</xdr:colOff>
      <xdr:row>44</xdr:row>
      <xdr:rowOff>161924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43775" y="3657599"/>
          <a:ext cx="3343596" cy="3629025"/>
        </a:xfrm>
        <a:prstGeom prst="rect">
          <a:avLst/>
        </a:prstGeom>
      </xdr:spPr>
    </xdr:pic>
    <xdr:clientData/>
  </xdr:twoCellAnchor>
  <xdr:twoCellAnchor editAs="oneCell">
    <xdr:from>
      <xdr:col>1</xdr:col>
      <xdr:colOff>76201</xdr:colOff>
      <xdr:row>49</xdr:row>
      <xdr:rowOff>38100</xdr:rowOff>
    </xdr:from>
    <xdr:to>
      <xdr:col>8</xdr:col>
      <xdr:colOff>323850</xdr:colOff>
      <xdr:row>67</xdr:row>
      <xdr:rowOff>158795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1" y="7972425"/>
          <a:ext cx="4514849" cy="303534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94</xdr:row>
      <xdr:rowOff>9524</xdr:rowOff>
    </xdr:from>
    <xdr:to>
      <xdr:col>8</xdr:col>
      <xdr:colOff>456831</xdr:colOff>
      <xdr:row>112</xdr:row>
      <xdr:rowOff>142875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1" y="15230474"/>
          <a:ext cx="4724030" cy="3048001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114</xdr:row>
      <xdr:rowOff>19050</xdr:rowOff>
    </xdr:from>
    <xdr:to>
      <xdr:col>6</xdr:col>
      <xdr:colOff>409234</xdr:colOff>
      <xdr:row>135</xdr:row>
      <xdr:rowOff>57150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8175" y="18478500"/>
          <a:ext cx="3428659" cy="34385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31693</xdr:colOff>
      <xdr:row>1</xdr:row>
      <xdr:rowOff>123825</xdr:rowOff>
    </xdr:from>
    <xdr:to>
      <xdr:col>16</xdr:col>
      <xdr:colOff>320732</xdr:colOff>
      <xdr:row>22</xdr:row>
      <xdr:rowOff>133350</xdr:rowOff>
    </xdr:to>
    <xdr:pic>
      <xdr:nvPicPr>
        <xdr:cNvPr id="52452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737293" y="285750"/>
          <a:ext cx="3337039" cy="3409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11144</xdr:colOff>
      <xdr:row>26</xdr:row>
      <xdr:rowOff>0</xdr:rowOff>
    </xdr:from>
    <xdr:to>
      <xdr:col>16</xdr:col>
      <xdr:colOff>303181</xdr:colOff>
      <xdr:row>46</xdr:row>
      <xdr:rowOff>0</xdr:rowOff>
    </xdr:to>
    <xdr:pic>
      <xdr:nvPicPr>
        <xdr:cNvPr id="52454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716744" y="4210050"/>
          <a:ext cx="3340037" cy="323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600074</xdr:colOff>
      <xdr:row>3</xdr:row>
      <xdr:rowOff>57150</xdr:rowOff>
    </xdr:from>
    <xdr:to>
      <xdr:col>9</xdr:col>
      <xdr:colOff>436483</xdr:colOff>
      <xdr:row>22</xdr:row>
      <xdr:rowOff>142875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0074" y="542925"/>
          <a:ext cx="5322809" cy="3162300"/>
        </a:xfrm>
        <a:prstGeom prst="rect">
          <a:avLst/>
        </a:prstGeom>
      </xdr:spPr>
    </xdr:pic>
    <xdr:clientData/>
  </xdr:twoCellAnchor>
  <xdr:twoCellAnchor editAs="oneCell">
    <xdr:from>
      <xdr:col>0</xdr:col>
      <xdr:colOff>581025</xdr:colOff>
      <xdr:row>26</xdr:row>
      <xdr:rowOff>114300</xdr:rowOff>
    </xdr:from>
    <xdr:to>
      <xdr:col>9</xdr:col>
      <xdr:colOff>409055</xdr:colOff>
      <xdr:row>45</xdr:row>
      <xdr:rowOff>133350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1025" y="4324350"/>
          <a:ext cx="5314430" cy="3095625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49</xdr:row>
      <xdr:rowOff>114300</xdr:rowOff>
    </xdr:from>
    <xdr:to>
      <xdr:col>9</xdr:col>
      <xdr:colOff>125839</xdr:colOff>
      <xdr:row>67</xdr:row>
      <xdr:rowOff>152400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0075" y="8048625"/>
          <a:ext cx="5012164" cy="2952750"/>
        </a:xfrm>
        <a:prstGeom prst="rect">
          <a:avLst/>
        </a:prstGeom>
      </xdr:spPr>
    </xdr:pic>
    <xdr:clientData/>
  </xdr:twoCellAnchor>
  <xdr:twoCellAnchor editAs="oneCell">
    <xdr:from>
      <xdr:col>10</xdr:col>
      <xdr:colOff>552451</xdr:colOff>
      <xdr:row>49</xdr:row>
      <xdr:rowOff>20136</xdr:rowOff>
    </xdr:from>
    <xdr:to>
      <xdr:col>15</xdr:col>
      <xdr:colOff>1</xdr:colOff>
      <xdr:row>68</xdr:row>
      <xdr:rowOff>0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48451" y="7954461"/>
          <a:ext cx="2495550" cy="30564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1</xdr:row>
      <xdr:rowOff>16280</xdr:rowOff>
    </xdr:from>
    <xdr:to>
      <xdr:col>11</xdr:col>
      <xdr:colOff>561975</xdr:colOff>
      <xdr:row>21</xdr:row>
      <xdr:rowOff>66701</xdr:rowOff>
    </xdr:to>
    <xdr:pic>
      <xdr:nvPicPr>
        <xdr:cNvPr id="125196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200525" y="216305"/>
          <a:ext cx="3600450" cy="32889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3992</xdr:colOff>
      <xdr:row>25</xdr:row>
      <xdr:rowOff>133349</xdr:rowOff>
    </xdr:from>
    <xdr:to>
      <xdr:col>12</xdr:col>
      <xdr:colOff>57149</xdr:colOff>
      <xdr:row>45</xdr:row>
      <xdr:rowOff>33890</xdr:rowOff>
    </xdr:to>
    <xdr:pic>
      <xdr:nvPicPr>
        <xdr:cNvPr id="125197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194992" y="4219574"/>
          <a:ext cx="3710757" cy="31390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6290469" cy="90289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0.60315</cdr:x>
      <cdr:y>0.76839</cdr:y>
    </cdr:from>
    <cdr:to>
      <cdr:x>0.85203</cdr:x>
      <cdr:y>0.81509</cdr:y>
    </cdr:to>
    <cdr:grpSp>
      <cdr:nvGrpSpPr>
        <cdr:cNvPr id="2" name="Group 1"/>
        <cdr:cNvGrpSpPr/>
      </cdr:nvGrpSpPr>
      <cdr:grpSpPr>
        <a:xfrm xmlns:a="http://schemas.openxmlformats.org/drawingml/2006/main">
          <a:off x="3794096" y="6937721"/>
          <a:ext cx="1565572" cy="421650"/>
          <a:chOff x="4300102" y="4410691"/>
          <a:chExt cx="1565572" cy="379042"/>
        </a:xfrm>
      </cdr:grpSpPr>
      <cdr:sp macro="" textlink="">
        <cdr:nvSpPr>
          <cdr:cNvPr id="46082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4300102" y="4410691"/>
            <a:ext cx="638482" cy="326673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vertOverflow="clip" wrap="square" lIns="36576" tIns="27432" rIns="0" bIns="0" anchor="t" upright="1"/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v</a:t>
            </a:r>
            <a:r>
              <a:rPr lang="en-US" sz="14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s100</a:t>
            </a: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= </a:t>
            </a:r>
            <a:endParaRPr lang="en-US"/>
          </a:p>
        </cdr:txBody>
      </cdr:sp>
      <cdr:sp macro="" textlink="">
        <cdr:nvSpPr>
          <cdr:cNvPr id="46083" name="Text Box 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361618" y="4440964"/>
            <a:ext cx="504056" cy="256712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none" lIns="27432" tIns="27432" rIns="0" bIns="0" anchor="t" upright="1">
            <a:spAutoFit/>
          </a:bodyPr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ft/sec</a:t>
            </a:r>
            <a:endParaRPr lang="en-US"/>
          </a:p>
        </cdr:txBody>
      </cdr:sp>
      <cdr:sp macro="" textlink="">
        <cdr:nvSpPr>
          <cdr:cNvPr id="46084" name="Line 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4328660" y="4469533"/>
            <a:ext cx="124237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1587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/>
          <a:p xmlns:a="http://schemas.openxmlformats.org/drawingml/2006/main">
            <a:endParaRPr lang="en-US"/>
          </a:p>
        </cdr:txBody>
      </cdr:sp>
      <cdr:sp macro="" textlink="'vs 1'!$E$58">
        <cdr:nvSpPr>
          <cdr:cNvPr id="46085" name="Text Box 5"/>
          <cdr:cNvSpPr txBox="1">
            <a:spLocks xmlns:a="http://schemas.openxmlformats.org/drawingml/2006/main" noChangeArrowheads="1" noTextEdit="1"/>
          </cdr:cNvSpPr>
        </cdr:nvSpPr>
        <cdr:spPr bwMode="auto">
          <a:xfrm xmlns:a="http://schemas.openxmlformats.org/drawingml/2006/main">
            <a:off x="4756989" y="4450886"/>
            <a:ext cx="627474" cy="33884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vertOverflow="clip" wrap="square" lIns="36576" tIns="27432" rIns="36576" bIns="0" anchor="t" upright="1"/>
          <a:lstStyle xmlns:a="http://schemas.openxmlformats.org/drawingml/2006/main"/>
          <a:p xmlns:a="http://schemas.openxmlformats.org/drawingml/2006/main">
            <a:pPr algn="ctr" rtl="0">
              <a:defRPr sz="1000"/>
            </a:pPr>
            <a:fld id="{B16D3EE9-CBF4-4BB0-BB24-2102E37618A9}" type="TxLink"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ctr" rtl="0">
                <a:defRPr sz="1000"/>
              </a:pPr>
              <a:t>1298</a:t>
            </a:fld>
            <a:endParaRPr lang="en-US" sz="1400" b="1"/>
          </a:p>
        </cdr:txBody>
      </cdr:sp>
    </cdr:grpSp>
  </cdr:relSizeAnchor>
  <cdr:relSizeAnchor xmlns:cdr="http://schemas.openxmlformats.org/drawingml/2006/chartDrawing">
    <cdr:from>
      <cdr:x>0.00158</cdr:x>
      <cdr:y>0</cdr:y>
    </cdr:from>
    <cdr:to>
      <cdr:x>0.28678</cdr:x>
      <cdr:y>0.05604</cdr:y>
    </cdr:to>
    <cdr:pic>
      <cdr:nvPicPr>
        <cdr:cNvPr id="3" name="Picture 2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9921" y="0"/>
          <a:ext cx="1794053" cy="506015"/>
        </a:xfrm>
        <a:prstGeom xmlns:a="http://schemas.openxmlformats.org/drawingml/2006/main" prst="rect">
          <a:avLst/>
        </a:prstGeom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46213</xdr:colOff>
      <xdr:row>1</xdr:row>
      <xdr:rowOff>0</xdr:rowOff>
    </xdr:from>
    <xdr:to>
      <xdr:col>11</xdr:col>
      <xdr:colOff>552450</xdr:colOff>
      <xdr:row>23</xdr:row>
      <xdr:rowOff>109925</xdr:rowOff>
    </xdr:to>
    <xdr:pic>
      <xdr:nvPicPr>
        <xdr:cNvPr id="169014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03813" y="200025"/>
          <a:ext cx="3554237" cy="367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19416</xdr:colOff>
      <xdr:row>27</xdr:row>
      <xdr:rowOff>28575</xdr:rowOff>
    </xdr:from>
    <xdr:to>
      <xdr:col>11</xdr:col>
      <xdr:colOff>238125</xdr:colOff>
      <xdr:row>45</xdr:row>
      <xdr:rowOff>29586</xdr:rowOff>
    </xdr:to>
    <xdr:pic>
      <xdr:nvPicPr>
        <xdr:cNvPr id="169015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677016" y="4438650"/>
          <a:ext cx="3266709" cy="29156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6290469" cy="90289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0.60145</cdr:x>
      <cdr:y>0.60306</cdr:y>
    </cdr:from>
    <cdr:to>
      <cdr:x>0.8502</cdr:x>
      <cdr:y>0.64854</cdr:y>
    </cdr:to>
    <cdr:grpSp>
      <cdr:nvGrpSpPr>
        <cdr:cNvPr id="2" name="Group 1"/>
        <cdr:cNvGrpSpPr/>
      </cdr:nvGrpSpPr>
      <cdr:grpSpPr>
        <a:xfrm xmlns:a="http://schemas.openxmlformats.org/drawingml/2006/main">
          <a:off x="3783403" y="5444972"/>
          <a:ext cx="1564754" cy="410635"/>
          <a:chOff x="4348979" y="4398436"/>
          <a:chExt cx="1564754" cy="369120"/>
        </a:xfrm>
      </cdr:grpSpPr>
      <cdr:sp macro="" textlink="">
        <cdr:nvSpPr>
          <cdr:cNvPr id="46082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4348979" y="4398436"/>
            <a:ext cx="638482" cy="326673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vertOverflow="clip" wrap="square" lIns="36576" tIns="27432" rIns="0" bIns="0" anchor="t" upright="1"/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v</a:t>
            </a:r>
            <a:r>
              <a:rPr lang="en-US" sz="14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s100</a:t>
            </a: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= </a:t>
            </a:r>
            <a:endParaRPr lang="en-US"/>
          </a:p>
        </cdr:txBody>
      </cdr:sp>
      <cdr:sp macro="" textlink="">
        <cdr:nvSpPr>
          <cdr:cNvPr id="46083" name="Text Box 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416786" y="4416535"/>
            <a:ext cx="496947" cy="246891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none" lIns="27432" tIns="27432" rIns="0" bIns="0" anchor="t" upright="1">
            <a:spAutoFit/>
          </a:bodyPr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ft/sec</a:t>
            </a:r>
            <a:endParaRPr lang="en-US"/>
          </a:p>
        </cdr:txBody>
      </cdr:sp>
      <cdr:sp macro="" textlink="">
        <cdr:nvSpPr>
          <cdr:cNvPr id="46084" name="Line 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4377537" y="4457278"/>
            <a:ext cx="124237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1587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/>
          <a:p xmlns:a="http://schemas.openxmlformats.org/drawingml/2006/main">
            <a:endParaRPr lang="en-US"/>
          </a:p>
        </cdr:txBody>
      </cdr:sp>
      <cdr:sp macro="" textlink="'vs 2'!$E$76">
        <cdr:nvSpPr>
          <cdr:cNvPr id="46085" name="Text Box 5"/>
          <cdr:cNvSpPr txBox="1">
            <a:spLocks xmlns:a="http://schemas.openxmlformats.org/drawingml/2006/main" noChangeArrowheads="1" noTextEdit="1"/>
          </cdr:cNvSpPr>
        </cdr:nvSpPr>
        <cdr:spPr bwMode="auto">
          <a:xfrm xmlns:a="http://schemas.openxmlformats.org/drawingml/2006/main">
            <a:off x="4885241" y="4428709"/>
            <a:ext cx="627474" cy="33884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vertOverflow="clip" wrap="square" lIns="36576" tIns="27432" rIns="36576" bIns="0" anchor="t" upright="1"/>
          <a:lstStyle xmlns:a="http://schemas.openxmlformats.org/drawingml/2006/main"/>
          <a:p xmlns:a="http://schemas.openxmlformats.org/drawingml/2006/main">
            <a:pPr algn="ctr" rtl="0">
              <a:defRPr sz="1000"/>
            </a:pPr>
            <a:fld id="{863BF653-3CCD-4DF4-B179-6F3B76DB0DAD}" type="TxLink"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ctr" rtl="0">
                <a:defRPr sz="1000"/>
              </a:pPr>
              <a:t>1276</a:t>
            </a:fld>
            <a:endParaRPr lang="en-US" sz="1400" b="1"/>
          </a:p>
        </cdr:txBody>
      </cdr:sp>
    </cdr:grpSp>
  </cdr:relSizeAnchor>
  <cdr:relSizeAnchor xmlns:cdr="http://schemas.openxmlformats.org/drawingml/2006/chartDrawing">
    <cdr:from>
      <cdr:x>0</cdr:x>
      <cdr:y>0</cdr:y>
    </cdr:from>
    <cdr:to>
      <cdr:x>0.2852</cdr:x>
      <cdr:y>0.06235</cdr:y>
    </cdr:to>
    <cdr:pic>
      <cdr:nvPicPr>
        <cdr:cNvPr id="8" name="Picture 7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1794053" cy="506015"/>
        </a:xfrm>
        <a:prstGeom xmlns:a="http://schemas.openxmlformats.org/drawingml/2006/main" prst="rect">
          <a:avLst/>
        </a:prstGeom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16707</xdr:colOff>
      <xdr:row>2</xdr:row>
      <xdr:rowOff>17904</xdr:rowOff>
    </xdr:from>
    <xdr:to>
      <xdr:col>11</xdr:col>
      <xdr:colOff>554167</xdr:colOff>
      <xdr:row>22</xdr:row>
      <xdr:rowOff>133350</xdr:rowOff>
    </xdr:to>
    <xdr:pic>
      <xdr:nvPicPr>
        <xdr:cNvPr id="202777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674307" y="379854"/>
          <a:ext cx="3585460" cy="33634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74618</xdr:colOff>
      <xdr:row>24</xdr:row>
      <xdr:rowOff>91580</xdr:rowOff>
    </xdr:from>
    <xdr:to>
      <xdr:col>12</xdr:col>
      <xdr:colOff>174301</xdr:colOff>
      <xdr:row>41</xdr:row>
      <xdr:rowOff>142875</xdr:rowOff>
    </xdr:to>
    <xdr:pic>
      <xdr:nvPicPr>
        <xdr:cNvPr id="202778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32218" y="4015880"/>
          <a:ext cx="3757283" cy="2842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6290469" cy="90289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0.41691</cdr:x>
      <cdr:y>0.87079</cdr:y>
    </cdr:from>
    <cdr:to>
      <cdr:x>0.66566</cdr:x>
      <cdr:y>0.91627</cdr:y>
    </cdr:to>
    <cdr:grpSp>
      <cdr:nvGrpSpPr>
        <cdr:cNvPr id="2" name="Group 1"/>
        <cdr:cNvGrpSpPr/>
      </cdr:nvGrpSpPr>
      <cdr:grpSpPr>
        <a:xfrm xmlns:a="http://schemas.openxmlformats.org/drawingml/2006/main">
          <a:off x="2622559" y="7862281"/>
          <a:ext cx="1564755" cy="410635"/>
          <a:chOff x="4348979" y="4398436"/>
          <a:chExt cx="1564754" cy="369120"/>
        </a:xfrm>
      </cdr:grpSpPr>
      <cdr:sp macro="" textlink="">
        <cdr:nvSpPr>
          <cdr:cNvPr id="46082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4348979" y="4398436"/>
            <a:ext cx="638482" cy="326673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vertOverflow="clip" wrap="square" lIns="36576" tIns="27432" rIns="0" bIns="0" anchor="t" upright="1"/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v</a:t>
            </a:r>
            <a:r>
              <a:rPr lang="en-US" sz="14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s100</a:t>
            </a: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= </a:t>
            </a:r>
            <a:endParaRPr lang="en-US"/>
          </a:p>
        </cdr:txBody>
      </cdr:sp>
      <cdr:sp macro="" textlink="">
        <cdr:nvSpPr>
          <cdr:cNvPr id="46083" name="Text Box 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416786" y="4416535"/>
            <a:ext cx="496947" cy="246891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none" lIns="27432" tIns="27432" rIns="0" bIns="0" anchor="t" upright="1">
            <a:spAutoFit/>
          </a:bodyPr>
          <a:lstStyle xmlns:a="http://schemas.openxmlformats.org/drawingml/2006/main"/>
          <a:p xmlns:a="http://schemas.openxmlformats.org/drawingml/2006/main">
            <a:pPr algn="l" rtl="0">
              <a:defRPr sz="1000"/>
            </a:pPr>
            <a:r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ft/sec</a:t>
            </a:r>
            <a:endParaRPr lang="en-US"/>
          </a:p>
        </cdr:txBody>
      </cdr:sp>
      <cdr:sp macro="" textlink="">
        <cdr:nvSpPr>
          <cdr:cNvPr id="46084" name="Line 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4377537" y="4457278"/>
            <a:ext cx="124237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1587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/>
          <a:p xmlns:a="http://schemas.openxmlformats.org/drawingml/2006/main">
            <a:endParaRPr lang="en-US"/>
          </a:p>
        </cdr:txBody>
      </cdr:sp>
      <cdr:sp macro="" textlink="'vs 3'!$D$40">
        <cdr:nvSpPr>
          <cdr:cNvPr id="46085" name="Text Box 5"/>
          <cdr:cNvSpPr txBox="1">
            <a:spLocks xmlns:a="http://schemas.openxmlformats.org/drawingml/2006/main" noChangeArrowheads="1" noTextEdit="1"/>
          </cdr:cNvSpPr>
        </cdr:nvSpPr>
        <cdr:spPr bwMode="auto">
          <a:xfrm xmlns:a="http://schemas.openxmlformats.org/drawingml/2006/main">
            <a:off x="4885241" y="4428709"/>
            <a:ext cx="627474" cy="33884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vertOverflow="clip" wrap="square" lIns="36576" tIns="27432" rIns="36576" bIns="0" anchor="t" upright="1"/>
          <a:lstStyle xmlns:a="http://schemas.openxmlformats.org/drawingml/2006/main"/>
          <a:p xmlns:a="http://schemas.openxmlformats.org/drawingml/2006/main">
            <a:pPr algn="ctr" rtl="0">
              <a:defRPr sz="1000"/>
            </a:pPr>
            <a:fld id="{C0A75410-BDBD-4CD9-B05A-33ADAF1B9CCD}" type="TxLink">
              <a:rPr lang="en-US" sz="14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pPr algn="ctr" rtl="0">
                <a:defRPr sz="1000"/>
              </a:pPr>
              <a:t>1569</a:t>
            </a:fld>
            <a:endParaRPr lang="en-US" sz="2400" b="1"/>
          </a:p>
        </cdr:txBody>
      </cdr:sp>
    </cdr:grpSp>
  </cdr:relSizeAnchor>
  <cdr:relSizeAnchor xmlns:cdr="http://schemas.openxmlformats.org/drawingml/2006/chartDrawing">
    <cdr:from>
      <cdr:x>0.74606</cdr:x>
      <cdr:y>0.18093</cdr:y>
    </cdr:from>
    <cdr:to>
      <cdr:x>0.95899</cdr:x>
      <cdr:y>0.25672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4693047" y="1468438"/>
          <a:ext cx="1339453" cy="6151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</cdr:x>
      <cdr:y>0</cdr:y>
    </cdr:from>
    <cdr:to>
      <cdr:x>0.2852</cdr:x>
      <cdr:y>0.06235</cdr:y>
    </cdr:to>
    <cdr:pic>
      <cdr:nvPicPr>
        <cdr:cNvPr id="9" name="Picture 8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1794053" cy="506015"/>
        </a:xfrm>
        <a:prstGeom xmlns:a="http://schemas.openxmlformats.org/drawingml/2006/main" prst="rect">
          <a:avLst/>
        </a:prstGeom>
      </cdr:spPr>
    </cdr:pic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6276474" cy="808121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0.01595</cdr:x>
      <cdr:y>0.01221</cdr:y>
    </cdr:from>
    <cdr:to>
      <cdr:x>0.27045</cdr:x>
      <cdr:y>0.06835</cdr:y>
    </cdr:to>
    <cdr:pic>
      <cdr:nvPicPr>
        <cdr:cNvPr id="46081" name="Picture 1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100263" y="99146"/>
          <a:ext cx="1599914" cy="455975"/>
        </a:xfrm>
        <a:prstGeom xmlns:a="http://schemas.openxmlformats.org/drawingml/2006/main" prst="rect">
          <a:avLst/>
        </a:prstGeom>
        <a:noFill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cdr:spPr>
    </cdr:pic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2</xdr:col>
      <xdr:colOff>72737</xdr:colOff>
      <xdr:row>1</xdr:row>
      <xdr:rowOff>180976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1215736" cy="3429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95250</xdr:colOff>
      <xdr:row>5</xdr:row>
      <xdr:rowOff>0</xdr:rowOff>
    </xdr:from>
    <xdr:to>
      <xdr:col>22</xdr:col>
      <xdr:colOff>0</xdr:colOff>
      <xdr:row>30</xdr:row>
      <xdr:rowOff>9525</xdr:rowOff>
    </xdr:to>
    <xdr:graphicFrame macro="">
      <xdr:nvGraphicFramePr>
        <xdr:cNvPr id="5331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95250</xdr:colOff>
      <xdr:row>5</xdr:row>
      <xdr:rowOff>0</xdr:rowOff>
    </xdr:from>
    <xdr:to>
      <xdr:col>18</xdr:col>
      <xdr:colOff>0</xdr:colOff>
      <xdr:row>30</xdr:row>
      <xdr:rowOff>9525</xdr:rowOff>
    </xdr:to>
    <xdr:graphicFrame macro="">
      <xdr:nvGraphicFramePr>
        <xdr:cNvPr id="21914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95250</xdr:colOff>
      <xdr:row>5</xdr:row>
      <xdr:rowOff>0</xdr:rowOff>
    </xdr:from>
    <xdr:to>
      <xdr:col>19</xdr:col>
      <xdr:colOff>0</xdr:colOff>
      <xdr:row>30</xdr:row>
      <xdr:rowOff>9525</xdr:rowOff>
    </xdr:to>
    <xdr:graphicFrame macro="">
      <xdr:nvGraphicFramePr>
        <xdr:cNvPr id="161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304800</xdr:colOff>
      <xdr:row>37</xdr:row>
      <xdr:rowOff>56628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6047853"/>
        </a:xfrm>
        <a:prstGeom prst="rect">
          <a:avLst/>
        </a:prstGeom>
      </xdr:spPr>
    </xdr:pic>
    <xdr:clientData/>
  </xdr:twoCellAnchor>
  <xdr:oneCellAnchor>
    <xdr:from>
      <xdr:col>9</xdr:col>
      <xdr:colOff>161713</xdr:colOff>
      <xdr:row>8</xdr:row>
      <xdr:rowOff>74962</xdr:rowOff>
    </xdr:from>
    <xdr:ext cx="264560" cy="724237"/>
    <xdr:sp macro="" textlink="">
      <xdr:nvSpPr>
        <xdr:cNvPr id="3" name="TextBox 2"/>
        <xdr:cNvSpPr txBox="1"/>
      </xdr:nvSpPr>
      <xdr:spPr>
        <a:xfrm rot="18291105">
          <a:off x="5418274" y="1600201"/>
          <a:ext cx="72423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FFFF00"/>
              </a:solidFill>
            </a:rPr>
            <a:t>5' MASW</a:t>
          </a:r>
        </a:p>
      </xdr:txBody>
    </xdr:sp>
    <xdr:clientData/>
  </xdr:oneCellAnchor>
  <xdr:oneCellAnchor>
    <xdr:from>
      <xdr:col>8</xdr:col>
      <xdr:colOff>488043</xdr:colOff>
      <xdr:row>9</xdr:row>
      <xdr:rowOff>7256</xdr:rowOff>
    </xdr:from>
    <xdr:ext cx="264560" cy="516745"/>
    <xdr:sp macro="" textlink="">
      <xdr:nvSpPr>
        <xdr:cNvPr id="4" name="TextBox 3"/>
        <xdr:cNvSpPr txBox="1"/>
      </xdr:nvSpPr>
      <xdr:spPr>
        <a:xfrm rot="18288235">
          <a:off x="5238750" y="1590674"/>
          <a:ext cx="51674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0000FF"/>
              </a:solidFill>
            </a:rPr>
            <a:t>MAM</a:t>
          </a:r>
        </a:p>
      </xdr:txBody>
    </xdr:sp>
    <xdr:clientData/>
  </xdr:oneCellAnchor>
  <xdr:oneCellAnchor>
    <xdr:from>
      <xdr:col>4</xdr:col>
      <xdr:colOff>419101</xdr:colOff>
      <xdr:row>16</xdr:row>
      <xdr:rowOff>161924</xdr:rowOff>
    </xdr:from>
    <xdr:ext cx="516745" cy="264560"/>
    <xdr:sp macro="" textlink="">
      <xdr:nvSpPr>
        <xdr:cNvPr id="5" name="TextBox 4"/>
        <xdr:cNvSpPr txBox="1"/>
      </xdr:nvSpPr>
      <xdr:spPr>
        <a:xfrm rot="1603698">
          <a:off x="2857501" y="2752724"/>
          <a:ext cx="51674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0000FF"/>
              </a:solidFill>
            </a:rPr>
            <a:t>MAM</a:t>
          </a:r>
        </a:p>
      </xdr:txBody>
    </xdr:sp>
    <xdr:clientData/>
  </xdr:oneCellAnchor>
  <xdr:oneCellAnchor>
    <xdr:from>
      <xdr:col>8</xdr:col>
      <xdr:colOff>552450</xdr:colOff>
      <xdr:row>24</xdr:row>
      <xdr:rowOff>28575</xdr:rowOff>
    </xdr:from>
    <xdr:ext cx="516745" cy="264560"/>
    <xdr:sp macro="" textlink="">
      <xdr:nvSpPr>
        <xdr:cNvPr id="6" name="TextBox 5"/>
        <xdr:cNvSpPr txBox="1"/>
      </xdr:nvSpPr>
      <xdr:spPr>
        <a:xfrm rot="1879159">
          <a:off x="5429250" y="3914775"/>
          <a:ext cx="51674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0000FF"/>
              </a:solidFill>
            </a:rPr>
            <a:t>MAM</a:t>
          </a:r>
        </a:p>
      </xdr:txBody>
    </xdr:sp>
    <xdr:clientData/>
  </xdr:oneCellAnchor>
  <xdr:oneCellAnchor>
    <xdr:from>
      <xdr:col>7</xdr:col>
      <xdr:colOff>331924</xdr:colOff>
      <xdr:row>21</xdr:row>
      <xdr:rowOff>76201</xdr:rowOff>
    </xdr:from>
    <xdr:ext cx="724237" cy="264560"/>
    <xdr:sp macro="" textlink="">
      <xdr:nvSpPr>
        <xdr:cNvPr id="7" name="TextBox 6"/>
        <xdr:cNvSpPr txBox="1"/>
      </xdr:nvSpPr>
      <xdr:spPr>
        <a:xfrm rot="1931913">
          <a:off x="4599124" y="3476626"/>
          <a:ext cx="72423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FFFF00"/>
              </a:solidFill>
            </a:rPr>
            <a:t>5' MASW</a:t>
          </a:r>
        </a:p>
      </xdr:txBody>
    </xdr:sp>
    <xdr:clientData/>
  </xdr:oneCellAnchor>
  <xdr:oneCellAnchor>
    <xdr:from>
      <xdr:col>5</xdr:col>
      <xdr:colOff>341450</xdr:colOff>
      <xdr:row>18</xdr:row>
      <xdr:rowOff>123827</xdr:rowOff>
    </xdr:from>
    <xdr:ext cx="724237" cy="264560"/>
    <xdr:sp macro="" textlink="">
      <xdr:nvSpPr>
        <xdr:cNvPr id="8" name="TextBox 7"/>
        <xdr:cNvSpPr txBox="1"/>
      </xdr:nvSpPr>
      <xdr:spPr>
        <a:xfrm rot="1586314">
          <a:off x="3389450" y="3038477"/>
          <a:ext cx="72423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FFFF00"/>
              </a:solidFill>
            </a:rPr>
            <a:t>5 'MASW</a:t>
          </a:r>
        </a:p>
      </xdr:txBody>
    </xdr:sp>
    <xdr:clientData/>
  </xdr:oneCellAnchor>
  <xdr:oneCellAnchor>
    <xdr:from>
      <xdr:col>8</xdr:col>
      <xdr:colOff>153302</xdr:colOff>
      <xdr:row>25</xdr:row>
      <xdr:rowOff>2</xdr:rowOff>
    </xdr:from>
    <xdr:ext cx="795731" cy="264560"/>
    <xdr:sp macro="" textlink="">
      <xdr:nvSpPr>
        <xdr:cNvPr id="9" name="TextBox 8"/>
        <xdr:cNvSpPr txBox="1"/>
      </xdr:nvSpPr>
      <xdr:spPr>
        <a:xfrm rot="1749168">
          <a:off x="5030102" y="4048127"/>
          <a:ext cx="795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FF0000"/>
              </a:solidFill>
            </a:rPr>
            <a:t>10' MASW</a:t>
          </a:r>
        </a:p>
      </xdr:txBody>
    </xdr:sp>
    <xdr:clientData/>
  </xdr:oneCellAnchor>
  <xdr:oneCellAnchor>
    <xdr:from>
      <xdr:col>7</xdr:col>
      <xdr:colOff>133351</xdr:colOff>
      <xdr:row>22</xdr:row>
      <xdr:rowOff>104776</xdr:rowOff>
    </xdr:from>
    <xdr:ext cx="489686" cy="264560"/>
    <xdr:sp macro="" textlink="">
      <xdr:nvSpPr>
        <xdr:cNvPr id="10" name="TextBox 9"/>
        <xdr:cNvSpPr txBox="1"/>
      </xdr:nvSpPr>
      <xdr:spPr>
        <a:xfrm>
          <a:off x="4400551" y="3667126"/>
          <a:ext cx="48968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D712DC"/>
              </a:solidFill>
            </a:rPr>
            <a:t>SW-1</a:t>
          </a:r>
        </a:p>
      </xdr:txBody>
    </xdr:sp>
    <xdr:clientData/>
  </xdr:oneCellAnchor>
  <xdr:oneCellAnchor>
    <xdr:from>
      <xdr:col>5</xdr:col>
      <xdr:colOff>542926</xdr:colOff>
      <xdr:row>21</xdr:row>
      <xdr:rowOff>28576</xdr:rowOff>
    </xdr:from>
    <xdr:ext cx="493918" cy="264560"/>
    <xdr:sp macro="" textlink="">
      <xdr:nvSpPr>
        <xdr:cNvPr id="11" name="TextBox 10"/>
        <xdr:cNvSpPr txBox="1"/>
      </xdr:nvSpPr>
      <xdr:spPr>
        <a:xfrm>
          <a:off x="3590926" y="3429001"/>
          <a:ext cx="4939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D712DC"/>
              </a:solidFill>
            </a:rPr>
            <a:t>SW-2</a:t>
          </a:r>
        </a:p>
      </xdr:txBody>
    </xdr:sp>
    <xdr:clientData/>
  </xdr:oneCellAnchor>
  <xdr:oneCellAnchor>
    <xdr:from>
      <xdr:col>9</xdr:col>
      <xdr:colOff>131235</xdr:colOff>
      <xdr:row>6</xdr:row>
      <xdr:rowOff>114299</xdr:rowOff>
    </xdr:from>
    <xdr:ext cx="493918" cy="264560"/>
    <xdr:sp macro="" textlink="">
      <xdr:nvSpPr>
        <xdr:cNvPr id="12" name="TextBox 11"/>
        <xdr:cNvSpPr txBox="1"/>
      </xdr:nvSpPr>
      <xdr:spPr>
        <a:xfrm>
          <a:off x="5617635" y="1085849"/>
          <a:ext cx="4939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>
              <a:solidFill>
                <a:srgbClr val="D712DC"/>
              </a:solidFill>
            </a:rPr>
            <a:t>SW-3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7"/>
  <sheetViews>
    <sheetView zoomScaleNormal="100" workbookViewId="0">
      <selection activeCell="J26" sqref="J26"/>
    </sheetView>
  </sheetViews>
  <sheetFormatPr defaultRowHeight="12.75" x14ac:dyDescent="0.2"/>
  <sheetData>
    <row r="1" spans="1:1" s="5" customFormat="1" x14ac:dyDescent="0.2">
      <c r="A1" s="5" t="s">
        <v>5</v>
      </c>
    </row>
    <row r="22" spans="3:14" x14ac:dyDescent="0.2">
      <c r="C22" t="s">
        <v>16</v>
      </c>
      <c r="N22" t="s">
        <v>17</v>
      </c>
    </row>
    <row r="46" spans="1:14" x14ac:dyDescent="0.2">
      <c r="C46" t="s">
        <v>15</v>
      </c>
      <c r="N46" t="s">
        <v>18</v>
      </c>
    </row>
    <row r="48" spans="1:14" s="5" customFormat="1" x14ac:dyDescent="0.2">
      <c r="A48" s="5" t="s">
        <v>13</v>
      </c>
    </row>
    <row r="69" spans="3:3" x14ac:dyDescent="0.2">
      <c r="C69" t="s">
        <v>17</v>
      </c>
    </row>
    <row r="91" spans="1:3" x14ac:dyDescent="0.2">
      <c r="C91" t="s">
        <v>18</v>
      </c>
    </row>
    <row r="93" spans="1:3" s="5" customFormat="1" x14ac:dyDescent="0.2">
      <c r="A93" s="5" t="s">
        <v>14</v>
      </c>
    </row>
    <row r="114" spans="3:3" x14ac:dyDescent="0.2">
      <c r="C114" t="s">
        <v>17</v>
      </c>
    </row>
    <row r="137" spans="3:3" x14ac:dyDescent="0.2">
      <c r="C137" t="s">
        <v>18</v>
      </c>
    </row>
  </sheetData>
  <phoneticPr fontId="6" type="noConversion"/>
  <pageMargins left="0.75" right="0.75" top="1" bottom="1" header="0.5" footer="0.5"/>
  <pageSetup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"/>
  <sheetViews>
    <sheetView topLeftCell="A14" zoomScaleNormal="100" workbookViewId="0">
      <selection activeCell="M58" sqref="M58"/>
    </sheetView>
  </sheetViews>
  <sheetFormatPr defaultRowHeight="12.75" x14ac:dyDescent="0.2"/>
  <sheetData>
    <row r="1" spans="1:1" s="5" customFormat="1" x14ac:dyDescent="0.2">
      <c r="A1" s="5" t="s">
        <v>5</v>
      </c>
    </row>
    <row r="24" spans="1:12" x14ac:dyDescent="0.2">
      <c r="C24" t="s">
        <v>10</v>
      </c>
      <c r="L24" t="s">
        <v>11</v>
      </c>
    </row>
    <row r="25" spans="1:12" s="5" customFormat="1" x14ac:dyDescent="0.2">
      <c r="A25" s="5" t="s">
        <v>13</v>
      </c>
    </row>
    <row r="47" spans="1:12" x14ac:dyDescent="0.2">
      <c r="C47" t="s">
        <v>10</v>
      </c>
      <c r="L47" t="s">
        <v>11</v>
      </c>
    </row>
    <row r="48" spans="1:12" s="5" customFormat="1" x14ac:dyDescent="0.2">
      <c r="A48" s="5" t="s">
        <v>14</v>
      </c>
    </row>
    <row r="69" spans="3:12" x14ac:dyDescent="0.2">
      <c r="C69" t="s">
        <v>10</v>
      </c>
      <c r="L69" t="s">
        <v>11</v>
      </c>
    </row>
  </sheetData>
  <phoneticPr fontId="6" type="noConversion"/>
  <pageMargins left="0.75" right="0.75" top="1" bottom="1" header="0.5" footer="0.5"/>
  <pageSetup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0"/>
  <sheetViews>
    <sheetView view="pageBreakPreview" zoomScale="60" zoomScaleNormal="100" workbookViewId="0">
      <selection activeCell="T9" sqref="T9"/>
    </sheetView>
  </sheetViews>
  <sheetFormatPr defaultRowHeight="12.75" x14ac:dyDescent="0.2"/>
  <cols>
    <col min="1" max="1" width="11" bestFit="1" customWidth="1"/>
    <col min="2" max="2" width="12" bestFit="1" customWidth="1"/>
    <col min="4" max="4" width="12.42578125" bestFit="1" customWidth="1"/>
    <col min="16" max="16" width="9.5703125" bestFit="1" customWidth="1"/>
  </cols>
  <sheetData>
    <row r="1" spans="1:17" ht="15.75" x14ac:dyDescent="0.3">
      <c r="A1" t="s">
        <v>0</v>
      </c>
      <c r="B1" t="s">
        <v>12</v>
      </c>
      <c r="D1" s="1" t="s">
        <v>1</v>
      </c>
      <c r="O1">
        <f>'vs 2'!O1</f>
        <v>0</v>
      </c>
      <c r="P1" t="str">
        <f>'vs 2'!P1</f>
        <v>Mid Point depth (ft)</v>
      </c>
      <c r="Q1" t="str">
        <f>'vs 2'!Q1</f>
        <v>S-wave     (ft/s)</v>
      </c>
    </row>
    <row r="2" spans="1:17" x14ac:dyDescent="0.2">
      <c r="A2">
        <v>0</v>
      </c>
      <c r="B2">
        <v>583.66811299999995</v>
      </c>
      <c r="D2">
        <f>(A3-A2)/B2</f>
        <v>4.4617256656609575E-3</v>
      </c>
      <c r="O2">
        <f>'vs 2'!O2</f>
        <v>0</v>
      </c>
      <c r="P2" t="str">
        <f>'vs 2'!P2</f>
        <v>-</v>
      </c>
      <c r="Q2">
        <f>'vs 2'!Q2</f>
        <v>0</v>
      </c>
    </row>
    <row r="3" spans="1:17" x14ac:dyDescent="0.2">
      <c r="A3">
        <v>2.6041669999999999</v>
      </c>
      <c r="B3">
        <v>583.66811299999995</v>
      </c>
      <c r="D3">
        <f t="shared" ref="D3:D42" si="0">(A4-A3)/B3</f>
        <v>0</v>
      </c>
      <c r="O3">
        <f>A4</f>
        <v>2.6041669999999999</v>
      </c>
      <c r="P3" s="8">
        <f>AVERAGE(O2:O3)</f>
        <v>1.3020834999999999</v>
      </c>
      <c r="Q3" s="9">
        <f>B3</f>
        <v>583.66811299999995</v>
      </c>
    </row>
    <row r="4" spans="1:17" x14ac:dyDescent="0.2">
      <c r="A4">
        <v>2.6041669999999999</v>
      </c>
      <c r="B4">
        <v>464.51741500000003</v>
      </c>
      <c r="D4">
        <f t="shared" si="0"/>
        <v>6.0936703524882918E-3</v>
      </c>
      <c r="O4">
        <f>A6</f>
        <v>5.4347830000000004</v>
      </c>
      <c r="P4" s="8">
        <f>AVERAGE(O3:O4)</f>
        <v>4.0194749999999999</v>
      </c>
      <c r="Q4" s="9">
        <f>B5</f>
        <v>464.51741500000003</v>
      </c>
    </row>
    <row r="5" spans="1:17" x14ac:dyDescent="0.2">
      <c r="A5">
        <v>5.4347830000000004</v>
      </c>
      <c r="B5">
        <v>464.51741500000003</v>
      </c>
      <c r="D5">
        <f t="shared" si="0"/>
        <v>0</v>
      </c>
      <c r="O5">
        <f>A8</f>
        <v>8.4918479999999992</v>
      </c>
      <c r="P5" s="8">
        <f>AVERAGE(O4:O5)</f>
        <v>6.9633155000000002</v>
      </c>
      <c r="Q5" s="9">
        <f>B7</f>
        <v>472.44811099999998</v>
      </c>
    </row>
    <row r="6" spans="1:17" x14ac:dyDescent="0.2">
      <c r="A6">
        <v>5.4347830000000004</v>
      </c>
      <c r="B6">
        <v>472.44811099999998</v>
      </c>
      <c r="D6">
        <f t="shared" si="0"/>
        <v>6.4706894340826326E-3</v>
      </c>
      <c r="O6">
        <f>A10</f>
        <v>11.775363</v>
      </c>
      <c r="P6" s="8">
        <f>AVERAGE(O5:O6)</f>
        <v>10.1336055</v>
      </c>
      <c r="Q6" s="9">
        <f>B9</f>
        <v>672.45578799999998</v>
      </c>
    </row>
    <row r="7" spans="1:17" x14ac:dyDescent="0.2">
      <c r="A7">
        <v>8.4918479999999992</v>
      </c>
      <c r="B7">
        <v>472.44811099999998</v>
      </c>
      <c r="D7">
        <f t="shared" si="0"/>
        <v>0</v>
      </c>
      <c r="O7">
        <f>A12</f>
        <v>15.285327000000001</v>
      </c>
      <c r="P7" s="8">
        <f>AVERAGE(O6:O7)</f>
        <v>13.530345000000001</v>
      </c>
      <c r="Q7" s="9">
        <f>B11</f>
        <v>867.91747799999996</v>
      </c>
    </row>
    <row r="8" spans="1:17" x14ac:dyDescent="0.2">
      <c r="A8">
        <v>8.4918479999999992</v>
      </c>
      <c r="B8">
        <v>672.45578799999998</v>
      </c>
      <c r="D8">
        <f t="shared" si="0"/>
        <v>4.8828711992586812E-3</v>
      </c>
      <c r="O8">
        <f>A14</f>
        <v>19.021742</v>
      </c>
      <c r="P8" s="8">
        <f>AVERAGE(O7:O8)</f>
        <v>17.153534499999999</v>
      </c>
      <c r="Q8" s="21">
        <f>B13</f>
        <v>1000.30601</v>
      </c>
    </row>
    <row r="9" spans="1:17" x14ac:dyDescent="0.2">
      <c r="A9">
        <v>11.775363</v>
      </c>
      <c r="B9">
        <v>672.45578799999998</v>
      </c>
      <c r="D9">
        <f t="shared" si="0"/>
        <v>0</v>
      </c>
      <c r="O9">
        <f>A16</f>
        <v>22.984604999999998</v>
      </c>
      <c r="P9" s="8">
        <f>AVERAGE(O8:O9)</f>
        <v>21.003173499999999</v>
      </c>
      <c r="Q9" s="9">
        <f>B15</f>
        <v>1153.673053</v>
      </c>
    </row>
    <row r="10" spans="1:17" x14ac:dyDescent="0.2">
      <c r="A10">
        <v>11.775363</v>
      </c>
      <c r="B10">
        <v>867.91747799999996</v>
      </c>
      <c r="D10">
        <f t="shared" si="0"/>
        <v>4.0441218076265086E-3</v>
      </c>
      <c r="O10">
        <f>A18</f>
        <v>27.173918</v>
      </c>
      <c r="P10" s="8">
        <f>AVERAGE(O9:O10)</f>
        <v>25.079261500000001</v>
      </c>
      <c r="Q10" s="9">
        <f>B17</f>
        <v>1137.249947</v>
      </c>
    </row>
    <row r="11" spans="1:17" x14ac:dyDescent="0.2">
      <c r="A11">
        <v>15.285327000000001</v>
      </c>
      <c r="B11">
        <v>867.91747799999996</v>
      </c>
      <c r="D11">
        <f t="shared" si="0"/>
        <v>0</v>
      </c>
      <c r="O11">
        <f>A20</f>
        <v>31.589679</v>
      </c>
      <c r="P11" s="8">
        <f>AVERAGE(O10:O11)</f>
        <v>29.381798500000002</v>
      </c>
      <c r="Q11" s="9">
        <f>B19</f>
        <v>1364.496946</v>
      </c>
    </row>
    <row r="12" spans="1:17" x14ac:dyDescent="0.2">
      <c r="A12">
        <v>15.285327000000001</v>
      </c>
      <c r="B12">
        <v>1000.30601</v>
      </c>
      <c r="D12">
        <f t="shared" si="0"/>
        <v>3.7352719694246353E-3</v>
      </c>
      <c r="O12">
        <f>A22</f>
        <v>36.23189</v>
      </c>
      <c r="P12" s="8">
        <f>AVERAGE(O11:O12)</f>
        <v>33.910784499999998</v>
      </c>
      <c r="Q12" s="9">
        <f>B21</f>
        <v>1345.970988</v>
      </c>
    </row>
    <row r="13" spans="1:17" x14ac:dyDescent="0.2">
      <c r="A13">
        <v>19.021742</v>
      </c>
      <c r="B13">
        <v>1000.30601</v>
      </c>
      <c r="D13">
        <f t="shared" si="0"/>
        <v>0</v>
      </c>
      <c r="O13">
        <f>A24</f>
        <v>41.100549999999998</v>
      </c>
      <c r="P13" s="8">
        <f>AVERAGE(O12:O13)</f>
        <v>38.666219999999996</v>
      </c>
      <c r="Q13" s="9">
        <f>B23</f>
        <v>1335.3580239999999</v>
      </c>
    </row>
    <row r="14" spans="1:17" x14ac:dyDescent="0.2">
      <c r="A14">
        <v>19.021742</v>
      </c>
      <c r="B14">
        <v>1153.673053</v>
      </c>
      <c r="D14">
        <f t="shared" si="0"/>
        <v>3.4349965873737009E-3</v>
      </c>
      <c r="O14">
        <f>A26</f>
        <v>46.195659999999997</v>
      </c>
      <c r="P14" s="8">
        <f>AVERAGE(O13:O14)</f>
        <v>43.648105000000001</v>
      </c>
      <c r="Q14" s="9">
        <f>B25</f>
        <v>1325.7800339999999</v>
      </c>
    </row>
    <row r="15" spans="1:17" x14ac:dyDescent="0.2">
      <c r="A15">
        <v>22.984604999999998</v>
      </c>
      <c r="B15">
        <v>1153.673053</v>
      </c>
      <c r="D15">
        <f t="shared" si="0"/>
        <v>0</v>
      </c>
      <c r="O15">
        <f>A28</f>
        <v>51.517218</v>
      </c>
      <c r="P15" s="8">
        <f>AVERAGE(O14:O15)</f>
        <v>48.856438999999995</v>
      </c>
      <c r="Q15" s="9">
        <f>B27</f>
        <v>1803.689957</v>
      </c>
    </row>
    <row r="16" spans="1:17" x14ac:dyDescent="0.2">
      <c r="A16">
        <v>22.984604999999998</v>
      </c>
      <c r="B16">
        <v>1137.249947</v>
      </c>
      <c r="D16">
        <f t="shared" si="0"/>
        <v>3.6837223084082516E-3</v>
      </c>
      <c r="O16">
        <f>A30</f>
        <v>57.065226000000003</v>
      </c>
      <c r="P16" s="8">
        <f>AVERAGE(O15:O16)</f>
        <v>54.291222000000005</v>
      </c>
      <c r="Q16" s="9">
        <f>B29</f>
        <v>1897.2790239999999</v>
      </c>
    </row>
    <row r="17" spans="1:17" x14ac:dyDescent="0.2">
      <c r="A17">
        <v>27.173918</v>
      </c>
      <c r="B17">
        <v>1137.249947</v>
      </c>
      <c r="D17">
        <f t="shared" si="0"/>
        <v>0</v>
      </c>
      <c r="O17">
        <f>A32</f>
        <v>62.839686999999998</v>
      </c>
      <c r="P17" s="8">
        <f>AVERAGE(O16:O17)</f>
        <v>59.952456499999997</v>
      </c>
      <c r="Q17" s="9">
        <f>B31</f>
        <v>1981.1780450000001</v>
      </c>
    </row>
    <row r="18" spans="1:17" x14ac:dyDescent="0.2">
      <c r="A18">
        <v>27.173918</v>
      </c>
      <c r="B18">
        <v>1364.496946</v>
      </c>
      <c r="D18">
        <f t="shared" si="0"/>
        <v>3.2361823989014629E-3</v>
      </c>
      <c r="O18">
        <f>A34</f>
        <v>68.840592999999998</v>
      </c>
      <c r="P18" s="8">
        <f>AVERAGE(O17:O18)</f>
        <v>65.840139999999991</v>
      </c>
      <c r="Q18" s="9">
        <f>B33</f>
        <v>2036.39102</v>
      </c>
    </row>
    <row r="19" spans="1:17" x14ac:dyDescent="0.2">
      <c r="A19">
        <v>31.589679</v>
      </c>
      <c r="B19">
        <v>1364.496946</v>
      </c>
      <c r="D19">
        <f t="shared" si="0"/>
        <v>0</v>
      </c>
      <c r="O19">
        <f>A36</f>
        <v>75.067944999999995</v>
      </c>
      <c r="P19" s="8">
        <f>AVERAGE(O18:O19)</f>
        <v>71.954268999999996</v>
      </c>
      <c r="Q19" s="9">
        <f>B34</f>
        <v>2120.2189920000001</v>
      </c>
    </row>
    <row r="20" spans="1:17" x14ac:dyDescent="0.2">
      <c r="A20">
        <v>31.589679</v>
      </c>
      <c r="B20">
        <v>1345.970988</v>
      </c>
      <c r="D20">
        <f t="shared" si="0"/>
        <v>3.4489680991548976E-3</v>
      </c>
      <c r="O20">
        <f>A38</f>
        <v>81.521749</v>
      </c>
      <c r="P20" s="8">
        <f>AVERAGE(O19:O20)</f>
        <v>78.294847000000004</v>
      </c>
      <c r="Q20" s="9">
        <f>B36</f>
        <v>2118.8769339999999</v>
      </c>
    </row>
    <row r="21" spans="1:17" x14ac:dyDescent="0.2">
      <c r="A21">
        <v>36.23189</v>
      </c>
      <c r="B21">
        <v>1345.970988</v>
      </c>
      <c r="D21">
        <f t="shared" si="0"/>
        <v>0</v>
      </c>
      <c r="O21">
        <f>A40</f>
        <v>88.201999999999998</v>
      </c>
      <c r="P21" s="8">
        <f>AVERAGE(O20:O21)</f>
        <v>84.861874499999999</v>
      </c>
      <c r="Q21" s="9">
        <f>B39</f>
        <v>2203.9279940000001</v>
      </c>
    </row>
    <row r="22" spans="1:17" x14ac:dyDescent="0.2">
      <c r="A22">
        <v>36.23189</v>
      </c>
      <c r="B22">
        <v>1335.3580239999999</v>
      </c>
      <c r="D22">
        <f t="shared" si="0"/>
        <v>3.6459585463201583E-3</v>
      </c>
      <c r="O22">
        <f>A42</f>
        <v>95.108703000000006</v>
      </c>
      <c r="P22" s="8">
        <f>AVERAGE(O21:O22)</f>
        <v>91.655351499999995</v>
      </c>
      <c r="Q22" s="9">
        <f>B41</f>
        <v>2215.498924</v>
      </c>
    </row>
    <row r="23" spans="1:17" x14ac:dyDescent="0.2">
      <c r="A23">
        <v>41.100549999999998</v>
      </c>
      <c r="B23">
        <v>1335.3580239999999</v>
      </c>
      <c r="D23">
        <f t="shared" si="0"/>
        <v>0</v>
      </c>
      <c r="O23">
        <f>A43</f>
        <v>100</v>
      </c>
      <c r="P23" s="8">
        <f>AVERAGE(O22:O23)</f>
        <v>97.554351499999996</v>
      </c>
      <c r="Q23" s="9">
        <f>B43</f>
        <v>2235.053062</v>
      </c>
    </row>
    <row r="24" spans="1:17" x14ac:dyDescent="0.2">
      <c r="A24">
        <v>41.100549999999998</v>
      </c>
      <c r="B24">
        <v>1325.7800339999999</v>
      </c>
      <c r="D24">
        <f t="shared" si="0"/>
        <v>3.8431035838031023E-3</v>
      </c>
      <c r="O24">
        <f>A45</f>
        <v>102.241851</v>
      </c>
      <c r="P24" s="8">
        <f>AVERAGE(O23:O24)</f>
        <v>101.1209255</v>
      </c>
      <c r="Q24" s="9">
        <f>B44</f>
        <v>2235.053062</v>
      </c>
    </row>
    <row r="25" spans="1:17" x14ac:dyDescent="0.2">
      <c r="A25">
        <v>46.195659999999997</v>
      </c>
      <c r="B25">
        <v>1325.7800339999999</v>
      </c>
      <c r="D25">
        <f t="shared" si="0"/>
        <v>0</v>
      </c>
      <c r="O25">
        <f>A47</f>
        <v>109.60145300000001</v>
      </c>
      <c r="P25" s="8">
        <f>AVERAGE(O24:O25)</f>
        <v>105.92165199999999</v>
      </c>
      <c r="Q25" s="9">
        <f>B46</f>
        <v>2509.4399450000001</v>
      </c>
    </row>
    <row r="26" spans="1:17" x14ac:dyDescent="0.2">
      <c r="A26">
        <v>46.195659999999997</v>
      </c>
      <c r="B26">
        <v>1803.689957</v>
      </c>
      <c r="D26">
        <f t="shared" si="0"/>
        <v>2.9503729171121637E-3</v>
      </c>
      <c r="O26">
        <f>A49</f>
        <v>117.187507</v>
      </c>
      <c r="P26" s="8">
        <f>AVERAGE(O25:O26)</f>
        <v>113.39448</v>
      </c>
      <c r="Q26" s="9">
        <f>B48</f>
        <v>2546.4379789999998</v>
      </c>
    </row>
    <row r="27" spans="1:17" x14ac:dyDescent="0.2">
      <c r="A27">
        <v>51.517218</v>
      </c>
      <c r="B27">
        <v>1803.689957</v>
      </c>
      <c r="D27">
        <f t="shared" si="0"/>
        <v>0</v>
      </c>
      <c r="O27">
        <f>A50</f>
        <v>125</v>
      </c>
      <c r="P27" s="8">
        <f>AVERAGE(O26:O27)</f>
        <v>121.09375349999999</v>
      </c>
      <c r="Q27" s="9">
        <f>B50</f>
        <v>2884.3669890000001</v>
      </c>
    </row>
    <row r="28" spans="1:17" x14ac:dyDescent="0.2">
      <c r="A28">
        <v>51.517218</v>
      </c>
      <c r="B28">
        <v>1897.2790239999999</v>
      </c>
      <c r="D28">
        <f t="shared" si="0"/>
        <v>2.9241919242343362E-3</v>
      </c>
      <c r="O28">
        <f>A52</f>
        <v>140.625</v>
      </c>
      <c r="P28" s="8">
        <f>AVERAGE(O27:O28)</f>
        <v>132.8125</v>
      </c>
      <c r="Q28" s="9">
        <f>B51</f>
        <v>2884.3669890000001</v>
      </c>
    </row>
    <row r="29" spans="1:17" x14ac:dyDescent="0.2">
      <c r="A29">
        <v>57.065226000000003</v>
      </c>
      <c r="B29">
        <v>1897.2790239999999</v>
      </c>
      <c r="D29">
        <f t="shared" si="0"/>
        <v>0</v>
      </c>
      <c r="P29" s="8">
        <f>A52</f>
        <v>140.625</v>
      </c>
      <c r="Q29" s="21">
        <f>B52</f>
        <v>2948.4860899999999</v>
      </c>
    </row>
    <row r="30" spans="1:17" x14ac:dyDescent="0.2">
      <c r="A30">
        <v>57.065226000000003</v>
      </c>
      <c r="B30">
        <v>1981.1780450000001</v>
      </c>
      <c r="D30">
        <f t="shared" si="0"/>
        <v>2.9146603025272245E-3</v>
      </c>
    </row>
    <row r="31" spans="1:17" x14ac:dyDescent="0.2">
      <c r="A31">
        <v>62.839686999999998</v>
      </c>
      <c r="B31">
        <v>1981.1780450000001</v>
      </c>
      <c r="D31">
        <f t="shared" si="0"/>
        <v>0</v>
      </c>
    </row>
    <row r="32" spans="1:17" x14ac:dyDescent="0.2">
      <c r="A32">
        <v>62.839686999999998</v>
      </c>
      <c r="B32">
        <v>2036.39102</v>
      </c>
      <c r="D32">
        <f t="shared" si="0"/>
        <v>2.9468338551208108E-3</v>
      </c>
    </row>
    <row r="33" spans="1:4" x14ac:dyDescent="0.2">
      <c r="A33">
        <v>68.840592999999998</v>
      </c>
      <c r="B33">
        <v>2036.39102</v>
      </c>
      <c r="D33">
        <f t="shared" si="0"/>
        <v>0</v>
      </c>
    </row>
    <row r="34" spans="1:4" x14ac:dyDescent="0.2">
      <c r="A34">
        <v>68.840592999999998</v>
      </c>
      <c r="B34">
        <v>2120.2189920000001</v>
      </c>
      <c r="D34">
        <f t="shared" si="0"/>
        <v>2.9371267890236858E-3</v>
      </c>
    </row>
    <row r="35" spans="1:4" x14ac:dyDescent="0.2">
      <c r="A35">
        <v>75.067944999999995</v>
      </c>
      <c r="B35">
        <v>2120.2189920000001</v>
      </c>
      <c r="D35">
        <f t="shared" si="0"/>
        <v>0</v>
      </c>
    </row>
    <row r="36" spans="1:4" x14ac:dyDescent="0.2">
      <c r="A36">
        <v>75.067944999999995</v>
      </c>
      <c r="B36">
        <v>2118.8769339999999</v>
      </c>
      <c r="D36">
        <f t="shared" si="0"/>
        <v>3.04586070877489E-3</v>
      </c>
    </row>
    <row r="37" spans="1:4" x14ac:dyDescent="0.2">
      <c r="A37">
        <v>81.521749</v>
      </c>
      <c r="B37">
        <v>2118.8769339999999</v>
      </c>
      <c r="D37">
        <f t="shared" si="0"/>
        <v>0</v>
      </c>
    </row>
    <row r="38" spans="1:4" x14ac:dyDescent="0.2">
      <c r="A38">
        <v>81.521749</v>
      </c>
      <c r="B38">
        <v>2203.9279940000001</v>
      </c>
      <c r="D38">
        <f t="shared" si="0"/>
        <v>3.0310659051413628E-3</v>
      </c>
    </row>
    <row r="39" spans="1:4" x14ac:dyDescent="0.2">
      <c r="A39">
        <v>88.201999999999998</v>
      </c>
      <c r="B39">
        <v>2203.9279940000001</v>
      </c>
      <c r="D39">
        <f t="shared" si="0"/>
        <v>0</v>
      </c>
    </row>
    <row r="40" spans="1:4" x14ac:dyDescent="0.2">
      <c r="A40">
        <v>88.201999999999998</v>
      </c>
      <c r="B40">
        <v>2215.498924</v>
      </c>
      <c r="D40">
        <f t="shared" si="0"/>
        <v>3.1174481400921715E-3</v>
      </c>
    </row>
    <row r="41" spans="1:4" x14ac:dyDescent="0.2">
      <c r="A41">
        <v>95.108703000000006</v>
      </c>
      <c r="B41">
        <v>2215.498924</v>
      </c>
      <c r="D41">
        <f t="shared" si="0"/>
        <v>0</v>
      </c>
    </row>
    <row r="42" spans="1:4" x14ac:dyDescent="0.2">
      <c r="A42">
        <v>95.108703000000006</v>
      </c>
      <c r="B42">
        <v>2235.053062</v>
      </c>
      <c r="D42">
        <f t="shared" si="0"/>
        <v>2.1884478194996852E-3</v>
      </c>
    </row>
    <row r="43" spans="1:4" x14ac:dyDescent="0.2">
      <c r="A43">
        <v>100</v>
      </c>
      <c r="B43">
        <v>2235.053062</v>
      </c>
    </row>
    <row r="44" spans="1:4" x14ac:dyDescent="0.2">
      <c r="A44">
        <v>102.241851</v>
      </c>
      <c r="B44">
        <v>2235.053062</v>
      </c>
    </row>
    <row r="45" spans="1:4" x14ac:dyDescent="0.2">
      <c r="A45">
        <v>102.241851</v>
      </c>
      <c r="B45">
        <v>2509.4399450000001</v>
      </c>
    </row>
    <row r="46" spans="1:4" x14ac:dyDescent="0.2">
      <c r="A46">
        <v>109.60145300000001</v>
      </c>
      <c r="B46">
        <v>2509.4399450000001</v>
      </c>
    </row>
    <row r="47" spans="1:4" x14ac:dyDescent="0.2">
      <c r="A47">
        <v>109.60145300000001</v>
      </c>
      <c r="B47">
        <v>2546.4379789999998</v>
      </c>
    </row>
    <row r="48" spans="1:4" x14ac:dyDescent="0.2">
      <c r="A48">
        <v>117.187507</v>
      </c>
      <c r="B48">
        <v>2546.4379789999998</v>
      </c>
    </row>
    <row r="49" spans="1:6" x14ac:dyDescent="0.2">
      <c r="A49">
        <v>117.187507</v>
      </c>
      <c r="B49">
        <v>2884.3669890000001</v>
      </c>
    </row>
    <row r="50" spans="1:6" x14ac:dyDescent="0.2">
      <c r="A50">
        <v>125</v>
      </c>
      <c r="B50">
        <v>2884.3669890000001</v>
      </c>
    </row>
    <row r="51" spans="1:6" x14ac:dyDescent="0.2">
      <c r="A51">
        <v>140.625</v>
      </c>
      <c r="B51">
        <v>2884.3669890000001</v>
      </c>
    </row>
    <row r="52" spans="1:6" x14ac:dyDescent="0.2">
      <c r="A52">
        <v>140.625</v>
      </c>
      <c r="B52">
        <v>2948.4860899999999</v>
      </c>
    </row>
    <row r="56" spans="1:6" x14ac:dyDescent="0.2">
      <c r="D56" s="2" t="s">
        <v>2</v>
      </c>
      <c r="E56">
        <f>SUM(D2:D42)</f>
        <v>7.7037290314029616E-2</v>
      </c>
    </row>
    <row r="58" spans="1:6" ht="15.75" x14ac:dyDescent="0.3">
      <c r="D58" s="3" t="s">
        <v>3</v>
      </c>
      <c r="E58" s="4">
        <f>100/E56</f>
        <v>1298.0726553642623</v>
      </c>
      <c r="F58" t="s">
        <v>4</v>
      </c>
    </row>
    <row r="78" spans="3:4" x14ac:dyDescent="0.2">
      <c r="C78" s="2"/>
    </row>
    <row r="80" spans="3:4" x14ac:dyDescent="0.2">
      <c r="C80" s="3"/>
      <c r="D80" s="4"/>
    </row>
  </sheetData>
  <phoneticPr fontId="6" type="noConversion"/>
  <pageMargins left="0.75" right="0.75" top="1" bottom="1" header="0.5" footer="0.5"/>
  <pageSetup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zoomScaleNormal="100" workbookViewId="0">
      <selection activeCell="O1" sqref="O1:Q39"/>
    </sheetView>
  </sheetViews>
  <sheetFormatPr defaultRowHeight="12.75" x14ac:dyDescent="0.2"/>
  <sheetData>
    <row r="1" spans="1:17" ht="27" x14ac:dyDescent="0.3">
      <c r="A1" t="s">
        <v>0</v>
      </c>
      <c r="B1" t="s">
        <v>12</v>
      </c>
      <c r="D1" s="1" t="s">
        <v>1</v>
      </c>
      <c r="P1" s="10" t="s">
        <v>21</v>
      </c>
      <c r="Q1" s="11" t="s">
        <v>23</v>
      </c>
    </row>
    <row r="2" spans="1:17" x14ac:dyDescent="0.2">
      <c r="A2">
        <v>0</v>
      </c>
      <c r="B2">
        <v>615.03970600000002</v>
      </c>
      <c r="D2">
        <f>(A3-A2)/B2</f>
        <v>4.1843298487789019E-3</v>
      </c>
      <c r="O2">
        <f>A2</f>
        <v>0</v>
      </c>
      <c r="P2" s="12" t="s">
        <v>22</v>
      </c>
      <c r="Q2" s="13"/>
    </row>
    <row r="3" spans="1:17" x14ac:dyDescent="0.2">
      <c r="A3">
        <v>2.5735290000000002</v>
      </c>
      <c r="B3">
        <v>615.03970600000002</v>
      </c>
      <c r="D3">
        <f t="shared" ref="D3:D48" si="0">(A4-A3)/B3</f>
        <v>0</v>
      </c>
      <c r="O3">
        <f>A4</f>
        <v>2.5735290000000002</v>
      </c>
      <c r="P3" s="18">
        <f>AVERAGE(O2:O3)</f>
        <v>1.2867645000000001</v>
      </c>
      <c r="Q3" s="19">
        <f>B3</f>
        <v>615.03970600000002</v>
      </c>
    </row>
    <row r="4" spans="1:17" x14ac:dyDescent="0.2">
      <c r="A4">
        <v>2.5735290000000002</v>
      </c>
      <c r="B4">
        <v>489.38929999999999</v>
      </c>
      <c r="D4">
        <f t="shared" si="0"/>
        <v>5.5773614175871839E-3</v>
      </c>
      <c r="O4">
        <f>A6</f>
        <v>5.3030299999999997</v>
      </c>
      <c r="P4" s="18">
        <f>AVERAGE(O3:O4)</f>
        <v>3.9382795000000002</v>
      </c>
      <c r="Q4" s="19">
        <f>B5</f>
        <v>489.38929999999999</v>
      </c>
    </row>
    <row r="5" spans="1:17" x14ac:dyDescent="0.2">
      <c r="A5">
        <v>5.3030299999999997</v>
      </c>
      <c r="B5">
        <v>489.38929999999999</v>
      </c>
      <c r="D5">
        <f t="shared" si="0"/>
        <v>0</v>
      </c>
      <c r="O5">
        <f>A8</f>
        <v>8.1885019999999997</v>
      </c>
      <c r="P5" s="18">
        <f>AVERAGE(O4:O5)</f>
        <v>6.7457659999999997</v>
      </c>
      <c r="Q5" s="19">
        <f>B7</f>
        <v>441.84860600000002</v>
      </c>
    </row>
    <row r="6" spans="1:17" x14ac:dyDescent="0.2">
      <c r="A6">
        <v>5.3030299999999997</v>
      </c>
      <c r="B6">
        <v>441.84860600000002</v>
      </c>
      <c r="D6">
        <f t="shared" si="0"/>
        <v>6.5304540080409349E-3</v>
      </c>
      <c r="O6">
        <f>A10</f>
        <v>11.229946</v>
      </c>
      <c r="P6" s="18">
        <f>AVERAGE(O5:O6)</f>
        <v>9.709223999999999</v>
      </c>
      <c r="Q6" s="19">
        <f>B9</f>
        <v>511.87437799999998</v>
      </c>
    </row>
    <row r="7" spans="1:17" x14ac:dyDescent="0.2">
      <c r="A7">
        <v>8.1885019999999997</v>
      </c>
      <c r="B7">
        <v>441.84860600000002</v>
      </c>
      <c r="D7">
        <f t="shared" si="0"/>
        <v>0</v>
      </c>
      <c r="O7">
        <f>A12</f>
        <v>14.427362</v>
      </c>
      <c r="P7" s="18">
        <f>AVERAGE(O6:O7)</f>
        <v>12.828654</v>
      </c>
      <c r="Q7" s="19">
        <f>B11</f>
        <v>599.51370999999995</v>
      </c>
    </row>
    <row r="8" spans="1:17" x14ac:dyDescent="0.2">
      <c r="A8">
        <v>8.1885019999999997</v>
      </c>
      <c r="B8">
        <v>511.87437799999998</v>
      </c>
      <c r="D8">
        <f t="shared" si="0"/>
        <v>5.9417781602657217E-3</v>
      </c>
      <c r="O8">
        <f>A14</f>
        <v>17.780747000000002</v>
      </c>
      <c r="P8" s="18">
        <f>AVERAGE(O7:O8)</f>
        <v>16.1040545</v>
      </c>
      <c r="Q8" s="19">
        <f>B13</f>
        <v>920.09371499999997</v>
      </c>
    </row>
    <row r="9" spans="1:17" x14ac:dyDescent="0.2">
      <c r="A9">
        <v>11.229946</v>
      </c>
      <c r="B9">
        <v>511.87437799999998</v>
      </c>
      <c r="D9">
        <f t="shared" si="0"/>
        <v>0</v>
      </c>
      <c r="O9">
        <f>A16</f>
        <v>21.290105000000001</v>
      </c>
      <c r="P9" s="18">
        <f>AVERAGE(O8:O9)</f>
        <v>19.535426000000001</v>
      </c>
      <c r="Q9" s="19">
        <f>B15</f>
        <v>1005.9369799999999</v>
      </c>
    </row>
    <row r="10" spans="1:17" x14ac:dyDescent="0.2">
      <c r="A10">
        <v>11.229946</v>
      </c>
      <c r="B10">
        <v>599.51370999999995</v>
      </c>
      <c r="D10">
        <f t="shared" si="0"/>
        <v>5.3333492573505959E-3</v>
      </c>
      <c r="O10">
        <f>A18</f>
        <v>24.955435000000001</v>
      </c>
      <c r="P10" s="18">
        <f>AVERAGE(O9:O10)</f>
        <v>23.122770000000003</v>
      </c>
      <c r="Q10" s="19">
        <f>B17</f>
        <v>1269.240022</v>
      </c>
    </row>
    <row r="11" spans="1:17" x14ac:dyDescent="0.2">
      <c r="A11">
        <v>14.427362</v>
      </c>
      <c r="B11">
        <v>599.51370999999995</v>
      </c>
      <c r="D11">
        <f t="shared" si="0"/>
        <v>0</v>
      </c>
      <c r="O11">
        <f>A20</f>
        <v>28.776737000000001</v>
      </c>
      <c r="P11" s="18">
        <f>AVERAGE(O10:O11)</f>
        <v>26.866086000000003</v>
      </c>
      <c r="Q11" s="19">
        <f>B19</f>
        <v>1280.3879979999999</v>
      </c>
    </row>
    <row r="12" spans="1:17" x14ac:dyDescent="0.2">
      <c r="A12">
        <v>14.427362</v>
      </c>
      <c r="B12">
        <v>920.09371499999997</v>
      </c>
      <c r="D12">
        <f t="shared" si="0"/>
        <v>3.6446124403751645E-3</v>
      </c>
      <c r="O12">
        <f>A22</f>
        <v>32.754010999999998</v>
      </c>
      <c r="P12" s="18">
        <f>AVERAGE(O11:O12)</f>
        <v>30.765374000000001</v>
      </c>
      <c r="Q12" s="19">
        <f>B21</f>
        <v>1267.8439619999999</v>
      </c>
    </row>
    <row r="13" spans="1:17" x14ac:dyDescent="0.2">
      <c r="A13">
        <v>17.780747000000002</v>
      </c>
      <c r="B13">
        <v>920.09371499999997</v>
      </c>
      <c r="D13">
        <f t="shared" si="0"/>
        <v>0</v>
      </c>
      <c r="O13">
        <f>A24</f>
        <v>36.887255000000003</v>
      </c>
      <c r="P13" s="18">
        <f>AVERAGE(O12:O13)</f>
        <v>34.820633000000001</v>
      </c>
      <c r="Q13" s="19">
        <f>B23</f>
        <v>1235.6200220000001</v>
      </c>
    </row>
    <row r="14" spans="1:17" x14ac:dyDescent="0.2">
      <c r="A14">
        <v>17.780747000000002</v>
      </c>
      <c r="B14">
        <v>1005.9369799999999</v>
      </c>
      <c r="D14">
        <f t="shared" si="0"/>
        <v>3.4886459785979824E-3</v>
      </c>
      <c r="O14">
        <f>A26</f>
        <v>41.176471999999997</v>
      </c>
      <c r="P14" s="18">
        <f>AVERAGE(O13:O14)</f>
        <v>39.0318635</v>
      </c>
      <c r="Q14" s="19">
        <f>B25</f>
        <v>1685.4380369999999</v>
      </c>
    </row>
    <row r="15" spans="1:17" x14ac:dyDescent="0.2">
      <c r="A15">
        <v>21.290105000000001</v>
      </c>
      <c r="B15">
        <v>1005.9369799999999</v>
      </c>
      <c r="D15">
        <f t="shared" si="0"/>
        <v>0</v>
      </c>
      <c r="O15">
        <f>A28</f>
        <v>45.621659999999999</v>
      </c>
      <c r="P15" s="18">
        <f>AVERAGE(O14:O15)</f>
        <v>43.399065999999998</v>
      </c>
      <c r="Q15" s="19">
        <f>B27</f>
        <v>1648.8480569999999</v>
      </c>
    </row>
    <row r="16" spans="1:17" x14ac:dyDescent="0.2">
      <c r="A16">
        <v>21.290105000000001</v>
      </c>
      <c r="B16">
        <v>1269.240022</v>
      </c>
      <c r="D16">
        <f t="shared" si="0"/>
        <v>2.8878147052315384E-3</v>
      </c>
      <c r="O16">
        <f>A30</f>
        <v>50.222817999999997</v>
      </c>
      <c r="P16" s="18">
        <f>AVERAGE(O15:O16)</f>
        <v>47.922238999999998</v>
      </c>
      <c r="Q16" s="19">
        <f>B29</f>
        <v>1615.5979629999999</v>
      </c>
    </row>
    <row r="17" spans="1:17" x14ac:dyDescent="0.2">
      <c r="A17">
        <v>24.955435000000001</v>
      </c>
      <c r="B17">
        <v>1269.240022</v>
      </c>
      <c r="D17">
        <f t="shared" si="0"/>
        <v>0</v>
      </c>
      <c r="O17">
        <f>A32</f>
        <v>54.979945999999998</v>
      </c>
      <c r="P17" s="18">
        <f>AVERAGE(O16:O17)</f>
        <v>52.601382000000001</v>
      </c>
      <c r="Q17" s="19">
        <f>B31</f>
        <v>1592.965007</v>
      </c>
    </row>
    <row r="18" spans="1:17" x14ac:dyDescent="0.2">
      <c r="A18">
        <v>24.955435000000001</v>
      </c>
      <c r="B18">
        <v>1280.3879979999999</v>
      </c>
      <c r="D18">
        <f t="shared" si="0"/>
        <v>2.9844875193839483E-3</v>
      </c>
      <c r="O18">
        <f>A34</f>
        <v>59.893048999999998</v>
      </c>
      <c r="P18" s="18">
        <f>AVERAGE(O17:O18)</f>
        <v>57.436497500000002</v>
      </c>
      <c r="Q18" s="19">
        <f>B33</f>
        <v>2035.249949</v>
      </c>
    </row>
    <row r="19" spans="1:17" x14ac:dyDescent="0.2">
      <c r="A19">
        <v>28.776737000000001</v>
      </c>
      <c r="B19">
        <v>1280.3879979999999</v>
      </c>
      <c r="D19">
        <f t="shared" si="0"/>
        <v>0</v>
      </c>
      <c r="O19">
        <f>A36</f>
        <v>64.962119000000001</v>
      </c>
      <c r="P19" s="18">
        <f>AVERAGE(O18:O19)</f>
        <v>62.427583999999996</v>
      </c>
      <c r="Q19" s="19">
        <f>B35</f>
        <v>2100.0080109999999</v>
      </c>
    </row>
    <row r="20" spans="1:17" x14ac:dyDescent="0.2">
      <c r="A20">
        <v>28.776737000000001</v>
      </c>
      <c r="B20">
        <v>1267.8439619999999</v>
      </c>
      <c r="D20">
        <f t="shared" si="0"/>
        <v>3.1370374582420403E-3</v>
      </c>
      <c r="O20">
        <f>A38</f>
        <v>70.187166000000005</v>
      </c>
      <c r="P20" s="18">
        <f>AVERAGE(O19:O20)</f>
        <v>67.57464250000001</v>
      </c>
      <c r="Q20" s="19">
        <f>B37</f>
        <v>2093.4159759999998</v>
      </c>
    </row>
    <row r="21" spans="1:17" x14ac:dyDescent="0.2">
      <c r="A21">
        <v>32.754010999999998</v>
      </c>
      <c r="B21">
        <v>1267.8439619999999</v>
      </c>
      <c r="D21">
        <f t="shared" si="0"/>
        <v>0</v>
      </c>
      <c r="O21">
        <f>A40</f>
        <v>75.568184000000002</v>
      </c>
      <c r="P21" s="18">
        <f>AVERAGE(O20:O21)</f>
        <v>72.877675000000011</v>
      </c>
      <c r="Q21" s="19">
        <f>B39</f>
        <v>2184.8540309999998</v>
      </c>
    </row>
    <row r="22" spans="1:17" x14ac:dyDescent="0.2">
      <c r="A22">
        <v>32.754010999999998</v>
      </c>
      <c r="B22">
        <v>1235.6200220000001</v>
      </c>
      <c r="D22">
        <f t="shared" si="0"/>
        <v>3.3450769058515667E-3</v>
      </c>
      <c r="O22">
        <f>A42</f>
        <v>81.105172999999994</v>
      </c>
      <c r="P22" s="18">
        <f>AVERAGE(O21:O22)</f>
        <v>78.336678500000005</v>
      </c>
      <c r="Q22" s="19">
        <f>B41</f>
        <v>2258.5990430000002</v>
      </c>
    </row>
    <row r="23" spans="1:17" x14ac:dyDescent="0.2">
      <c r="A23">
        <v>36.887255000000003</v>
      </c>
      <c r="B23">
        <v>1235.6200220000001</v>
      </c>
      <c r="D23">
        <f t="shared" si="0"/>
        <v>0</v>
      </c>
      <c r="O23">
        <f>A44</f>
        <v>86.798130999999998</v>
      </c>
      <c r="P23" s="18">
        <f>AVERAGE(O22:O23)</f>
        <v>83.951651999999996</v>
      </c>
      <c r="Q23" s="19">
        <f>B43</f>
        <v>2313.977003</v>
      </c>
    </row>
    <row r="24" spans="1:17" x14ac:dyDescent="0.2">
      <c r="A24">
        <v>36.887255000000003</v>
      </c>
      <c r="B24">
        <v>1685.4380369999999</v>
      </c>
      <c r="D24">
        <f t="shared" si="0"/>
        <v>2.5448678063742986E-3</v>
      </c>
      <c r="O24">
        <f>A46</f>
        <v>92.647060999999994</v>
      </c>
      <c r="P24" s="18">
        <f>AVERAGE(O23:O24)</f>
        <v>89.722595999999996</v>
      </c>
      <c r="Q24" s="19">
        <f>B44</f>
        <v>2307.7828880000002</v>
      </c>
    </row>
    <row r="25" spans="1:17" x14ac:dyDescent="0.2">
      <c r="A25">
        <v>41.176471999999997</v>
      </c>
      <c r="B25">
        <v>1685.4380369999999</v>
      </c>
      <c r="D25">
        <f t="shared" si="0"/>
        <v>0</v>
      </c>
      <c r="O25">
        <f>A48</f>
        <v>98.651960000000003</v>
      </c>
      <c r="P25" s="18">
        <f>AVERAGE(O24:O25)</f>
        <v>95.649510499999991</v>
      </c>
      <c r="Q25" s="19">
        <f>B47</f>
        <v>2445.655107</v>
      </c>
    </row>
    <row r="26" spans="1:17" x14ac:dyDescent="0.2">
      <c r="A26">
        <v>41.176471999999997</v>
      </c>
      <c r="B26">
        <v>1648.8480569999999</v>
      </c>
      <c r="D26">
        <f t="shared" si="0"/>
        <v>2.6959354933454621E-3</v>
      </c>
      <c r="O26">
        <f>A49</f>
        <v>100</v>
      </c>
      <c r="P26" s="18">
        <f>AVERAGE(O25:O26)</f>
        <v>99.325980000000001</v>
      </c>
      <c r="Q26" s="19">
        <f>B49</f>
        <v>2440.4470919999999</v>
      </c>
    </row>
    <row r="27" spans="1:17" x14ac:dyDescent="0.2">
      <c r="A27">
        <v>45.621659999999999</v>
      </c>
      <c r="B27">
        <v>1648.8480569999999</v>
      </c>
      <c r="D27">
        <f t="shared" si="0"/>
        <v>0</v>
      </c>
      <c r="O27">
        <f>A51</f>
        <v>104.812831</v>
      </c>
      <c r="P27" s="18">
        <f>AVERAGE(O26:O27)</f>
        <v>102.40641550000001</v>
      </c>
      <c r="Q27" s="19">
        <f>B50</f>
        <v>2440.4470919999999</v>
      </c>
    </row>
    <row r="28" spans="1:17" x14ac:dyDescent="0.2">
      <c r="A28">
        <v>45.621659999999999</v>
      </c>
      <c r="B28">
        <v>1615.5979629999999</v>
      </c>
      <c r="D28">
        <f t="shared" si="0"/>
        <v>2.8479597680700951E-3</v>
      </c>
      <c r="O28">
        <f>A53</f>
        <v>111.129679</v>
      </c>
      <c r="P28" s="18">
        <f>AVERAGE(O27:O28)</f>
        <v>107.971255</v>
      </c>
      <c r="Q28" s="19">
        <f>B52</f>
        <v>2516.2959099999998</v>
      </c>
    </row>
    <row r="29" spans="1:17" x14ac:dyDescent="0.2">
      <c r="A29">
        <v>50.222817999999997</v>
      </c>
      <c r="B29">
        <v>1615.5979629999999</v>
      </c>
      <c r="D29">
        <f t="shared" si="0"/>
        <v>0</v>
      </c>
      <c r="O29">
        <f>A55</f>
        <v>117.602497</v>
      </c>
      <c r="P29" s="18">
        <f>AVERAGE(O28:O29)</f>
        <v>114.36608799999999</v>
      </c>
      <c r="Q29" s="19">
        <f>B54</f>
        <v>2518.5530189999999</v>
      </c>
    </row>
    <row r="30" spans="1:17" x14ac:dyDescent="0.2">
      <c r="A30">
        <v>50.222817999999997</v>
      </c>
      <c r="B30">
        <v>1592.965007</v>
      </c>
      <c r="D30">
        <f t="shared" si="0"/>
        <v>2.9863355309725278E-3</v>
      </c>
      <c r="O30">
        <f>A57</f>
        <v>124.231286</v>
      </c>
      <c r="P30" s="18">
        <f>AVERAGE(O29:O30)</f>
        <v>120.91689149999999</v>
      </c>
      <c r="Q30" s="19">
        <f>B56</f>
        <v>2681.1699870000002</v>
      </c>
    </row>
    <row r="31" spans="1:17" x14ac:dyDescent="0.2">
      <c r="A31">
        <v>54.979945999999998</v>
      </c>
      <c r="B31">
        <v>1592.965007</v>
      </c>
      <c r="D31">
        <f t="shared" si="0"/>
        <v>0</v>
      </c>
      <c r="O31">
        <f>A59</f>
        <v>131.01604599999999</v>
      </c>
      <c r="P31" s="18">
        <f>AVERAGE(O30:O31)</f>
        <v>127.62366599999999</v>
      </c>
      <c r="Q31" s="19">
        <f>B58</f>
        <v>2696.8669890000001</v>
      </c>
    </row>
    <row r="32" spans="1:17" x14ac:dyDescent="0.2">
      <c r="A32">
        <v>54.979945999999998</v>
      </c>
      <c r="B32">
        <v>2035.249949</v>
      </c>
      <c r="D32">
        <f t="shared" si="0"/>
        <v>2.4140047282222039E-3</v>
      </c>
      <c r="O32">
        <f>A61</f>
        <v>137.956783</v>
      </c>
      <c r="P32" s="18">
        <f>AVERAGE(O31:O32)</f>
        <v>134.4864145</v>
      </c>
      <c r="Q32" s="19">
        <f>B60</f>
        <v>2718.632936</v>
      </c>
    </row>
    <row r="33" spans="1:17" x14ac:dyDescent="0.2">
      <c r="A33">
        <v>59.893048999999998</v>
      </c>
      <c r="B33">
        <v>2035.249949</v>
      </c>
      <c r="D33">
        <f t="shared" si="0"/>
        <v>0</v>
      </c>
      <c r="O33">
        <f>A63</f>
        <v>145.05349100000001</v>
      </c>
      <c r="P33" s="18">
        <f>AVERAGE(O32:O33)</f>
        <v>141.50513699999999</v>
      </c>
      <c r="Q33" s="19">
        <f>B62</f>
        <v>2745.4929350000002</v>
      </c>
    </row>
    <row r="34" spans="1:17" x14ac:dyDescent="0.2">
      <c r="A34">
        <v>59.893048999999998</v>
      </c>
      <c r="B34">
        <v>2100.0080109999999</v>
      </c>
      <c r="D34">
        <f t="shared" si="0"/>
        <v>2.4138336489422105E-3</v>
      </c>
      <c r="O34">
        <f>A65</f>
        <v>152.30616900000001</v>
      </c>
      <c r="P34" s="18">
        <f>AVERAGE(O33:O34)</f>
        <v>148.67983000000001</v>
      </c>
      <c r="Q34" s="19">
        <f>B64</f>
        <v>3120.5899720000002</v>
      </c>
    </row>
    <row r="35" spans="1:17" x14ac:dyDescent="0.2">
      <c r="A35">
        <v>64.962119000000001</v>
      </c>
      <c r="B35">
        <v>2100.0080109999999</v>
      </c>
      <c r="D35">
        <f t="shared" si="0"/>
        <v>0</v>
      </c>
      <c r="O35">
        <f>A67</f>
        <v>159.71481800000001</v>
      </c>
      <c r="P35" s="18">
        <f>AVERAGE(O34:O35)</f>
        <v>156.0104935</v>
      </c>
      <c r="Q35" s="19">
        <f>B66</f>
        <v>3158.7529180000001</v>
      </c>
    </row>
    <row r="36" spans="1:17" x14ac:dyDescent="0.2">
      <c r="A36">
        <v>64.962119000000001</v>
      </c>
      <c r="B36">
        <v>2093.4159759999998</v>
      </c>
      <c r="D36">
        <f t="shared" si="0"/>
        <v>2.4959430232226357E-3</v>
      </c>
      <c r="O36">
        <f>A69</f>
        <v>167.279437</v>
      </c>
      <c r="P36" s="18">
        <f>AVERAGE(O35:O36)</f>
        <v>163.4971275</v>
      </c>
      <c r="Q36" s="19">
        <f>B68</f>
        <v>3202.409983</v>
      </c>
    </row>
    <row r="37" spans="1:17" x14ac:dyDescent="0.2">
      <c r="A37">
        <v>70.187166000000005</v>
      </c>
      <c r="B37">
        <v>2093.4159759999998</v>
      </c>
      <c r="D37">
        <f t="shared" si="0"/>
        <v>0</v>
      </c>
      <c r="O37">
        <f>A70</f>
        <v>175</v>
      </c>
      <c r="P37" s="18">
        <f>AVERAGE(O36:O37)</f>
        <v>171.13971850000001</v>
      </c>
      <c r="Q37" s="19">
        <f>B70</f>
        <v>3352.7050020000001</v>
      </c>
    </row>
    <row r="38" spans="1:17" x14ac:dyDescent="0.2">
      <c r="A38">
        <v>70.187166000000005</v>
      </c>
      <c r="B38">
        <v>2184.8540309999998</v>
      </c>
      <c r="D38">
        <f t="shared" si="0"/>
        <v>2.4628729991344662E-3</v>
      </c>
      <c r="O38">
        <f>A72</f>
        <v>190.44120599999999</v>
      </c>
      <c r="P38" s="18">
        <f>AVERAGE(O37:O38)</f>
        <v>182.72060299999998</v>
      </c>
      <c r="Q38" s="19">
        <f>B71</f>
        <v>3352.7050020000001</v>
      </c>
    </row>
    <row r="39" spans="1:17" x14ac:dyDescent="0.2">
      <c r="A39">
        <v>75.568184000000002</v>
      </c>
      <c r="B39">
        <v>2184.8540309999998</v>
      </c>
      <c r="D39">
        <f t="shared" si="0"/>
        <v>0</v>
      </c>
      <c r="P39" s="20">
        <f>A72</f>
        <v>190.44120599999999</v>
      </c>
      <c r="Q39" s="19">
        <f>B72</f>
        <v>3404.2959209999999</v>
      </c>
    </row>
    <row r="40" spans="1:17" x14ac:dyDescent="0.2">
      <c r="A40">
        <v>75.568184000000002</v>
      </c>
      <c r="B40">
        <v>2258.5990430000002</v>
      </c>
      <c r="D40">
        <f t="shared" si="0"/>
        <v>2.4515148083324458E-3</v>
      </c>
    </row>
    <row r="41" spans="1:17" x14ac:dyDescent="0.2">
      <c r="A41">
        <v>81.105172999999994</v>
      </c>
      <c r="B41">
        <v>2258.5990430000002</v>
      </c>
      <c r="D41">
        <f t="shared" si="0"/>
        <v>0</v>
      </c>
    </row>
    <row r="42" spans="1:17" x14ac:dyDescent="0.2">
      <c r="A42">
        <v>81.105172999999994</v>
      </c>
      <c r="B42">
        <v>2313.977003</v>
      </c>
      <c r="D42">
        <f t="shared" si="0"/>
        <v>2.4602483052421262E-3</v>
      </c>
    </row>
    <row r="43" spans="1:17" x14ac:dyDescent="0.2">
      <c r="A43">
        <v>86.798130999999998</v>
      </c>
      <c r="B43">
        <v>2313.977003</v>
      </c>
      <c r="D43">
        <f t="shared" si="0"/>
        <v>0</v>
      </c>
    </row>
    <row r="44" spans="1:17" x14ac:dyDescent="0.2">
      <c r="A44">
        <v>86.798130999999998</v>
      </c>
      <c r="B44">
        <v>2307.7828880000002</v>
      </c>
      <c r="D44">
        <f t="shared" si="0"/>
        <v>2.5344368529696781E-3</v>
      </c>
    </row>
    <row r="45" spans="1:17" x14ac:dyDescent="0.2">
      <c r="A45">
        <v>92.647060999999994</v>
      </c>
      <c r="B45">
        <v>2307.7828880000002</v>
      </c>
      <c r="D45">
        <f t="shared" si="0"/>
        <v>0</v>
      </c>
    </row>
    <row r="46" spans="1:17" x14ac:dyDescent="0.2">
      <c r="A46">
        <v>92.647060999999994</v>
      </c>
      <c r="B46">
        <v>2445.655107</v>
      </c>
      <c r="D46">
        <f t="shared" si="0"/>
        <v>2.4553335353021256E-3</v>
      </c>
    </row>
    <row r="47" spans="1:17" x14ac:dyDescent="0.2">
      <c r="A47">
        <v>98.651960000000003</v>
      </c>
      <c r="B47">
        <v>2445.655107</v>
      </c>
      <c r="D47">
        <f t="shared" si="0"/>
        <v>0</v>
      </c>
    </row>
    <row r="48" spans="1:17" x14ac:dyDescent="0.2">
      <c r="A48">
        <v>98.651960000000003</v>
      </c>
      <c r="B48">
        <v>2440.4470919999999</v>
      </c>
      <c r="D48">
        <f t="shared" si="0"/>
        <v>5.5237419586722089E-4</v>
      </c>
    </row>
    <row r="49" spans="1:2" x14ac:dyDescent="0.2">
      <c r="A49">
        <v>100</v>
      </c>
      <c r="B49">
        <v>2440.4470919999999</v>
      </c>
    </row>
    <row r="50" spans="1:2" x14ac:dyDescent="0.2">
      <c r="A50">
        <v>104.812831</v>
      </c>
      <c r="B50">
        <v>2440.4470919999999</v>
      </c>
    </row>
    <row r="51" spans="1:2" x14ac:dyDescent="0.2">
      <c r="A51">
        <v>104.812831</v>
      </c>
      <c r="B51">
        <v>2516.2959099999998</v>
      </c>
    </row>
    <row r="52" spans="1:2" x14ac:dyDescent="0.2">
      <c r="A52">
        <v>111.129679</v>
      </c>
      <c r="B52">
        <v>2516.2959099999998</v>
      </c>
    </row>
    <row r="53" spans="1:2" x14ac:dyDescent="0.2">
      <c r="A53">
        <v>111.129679</v>
      </c>
      <c r="B53">
        <v>2518.5530189999999</v>
      </c>
    </row>
    <row r="54" spans="1:2" x14ac:dyDescent="0.2">
      <c r="A54">
        <v>117.602497</v>
      </c>
      <c r="B54">
        <v>2518.5530189999999</v>
      </c>
    </row>
    <row r="55" spans="1:2" x14ac:dyDescent="0.2">
      <c r="A55">
        <v>117.602497</v>
      </c>
      <c r="B55">
        <v>2681.1699870000002</v>
      </c>
    </row>
    <row r="56" spans="1:2" x14ac:dyDescent="0.2">
      <c r="A56">
        <v>124.231286</v>
      </c>
      <c r="B56">
        <v>2681.1699870000002</v>
      </c>
    </row>
    <row r="57" spans="1:2" x14ac:dyDescent="0.2">
      <c r="A57">
        <v>124.231286</v>
      </c>
      <c r="B57">
        <v>2696.8669890000001</v>
      </c>
    </row>
    <row r="58" spans="1:2" x14ac:dyDescent="0.2">
      <c r="A58">
        <v>131.01604599999999</v>
      </c>
      <c r="B58">
        <v>2696.8669890000001</v>
      </c>
    </row>
    <row r="59" spans="1:2" x14ac:dyDescent="0.2">
      <c r="A59">
        <v>131.01604599999999</v>
      </c>
      <c r="B59">
        <v>2718.632936</v>
      </c>
    </row>
    <row r="60" spans="1:2" x14ac:dyDescent="0.2">
      <c r="A60">
        <v>137.956783</v>
      </c>
      <c r="B60">
        <v>2718.632936</v>
      </c>
    </row>
    <row r="61" spans="1:2" x14ac:dyDescent="0.2">
      <c r="A61">
        <v>137.956783</v>
      </c>
      <c r="B61">
        <v>2745.4929350000002</v>
      </c>
    </row>
    <row r="62" spans="1:2" x14ac:dyDescent="0.2">
      <c r="A62">
        <v>145.05349100000001</v>
      </c>
      <c r="B62">
        <v>2745.4929350000002</v>
      </c>
    </row>
    <row r="63" spans="1:2" x14ac:dyDescent="0.2">
      <c r="A63">
        <v>145.05349100000001</v>
      </c>
      <c r="B63">
        <v>3120.5899720000002</v>
      </c>
    </row>
    <row r="64" spans="1:2" x14ac:dyDescent="0.2">
      <c r="A64">
        <v>152.30616900000001</v>
      </c>
      <c r="B64">
        <v>3120.5899720000002</v>
      </c>
    </row>
    <row r="65" spans="1:6" x14ac:dyDescent="0.2">
      <c r="A65">
        <v>152.30616900000001</v>
      </c>
      <c r="B65">
        <v>3158.7529180000001</v>
      </c>
    </row>
    <row r="66" spans="1:6" x14ac:dyDescent="0.2">
      <c r="A66">
        <v>159.71481800000001</v>
      </c>
      <c r="B66">
        <v>3158.7529180000001</v>
      </c>
    </row>
    <row r="67" spans="1:6" x14ac:dyDescent="0.2">
      <c r="A67">
        <v>159.71481800000001</v>
      </c>
      <c r="B67">
        <v>3202.409983</v>
      </c>
    </row>
    <row r="68" spans="1:6" x14ac:dyDescent="0.2">
      <c r="A68">
        <v>167.279437</v>
      </c>
      <c r="B68">
        <v>3202.409983</v>
      </c>
    </row>
    <row r="69" spans="1:6" x14ac:dyDescent="0.2">
      <c r="A69">
        <v>167.279437</v>
      </c>
      <c r="B69">
        <v>3352.7050020000001</v>
      </c>
    </row>
    <row r="70" spans="1:6" x14ac:dyDescent="0.2">
      <c r="A70">
        <v>175</v>
      </c>
      <c r="B70">
        <v>3352.7050020000001</v>
      </c>
    </row>
    <row r="71" spans="1:6" x14ac:dyDescent="0.2">
      <c r="A71">
        <v>190.44120599999999</v>
      </c>
      <c r="B71">
        <v>3352.7050020000001</v>
      </c>
    </row>
    <row r="72" spans="1:6" x14ac:dyDescent="0.2">
      <c r="A72">
        <v>190.44120599999999</v>
      </c>
      <c r="B72">
        <v>3404.2959209999999</v>
      </c>
    </row>
    <row r="74" spans="1:6" x14ac:dyDescent="0.2">
      <c r="D74" s="2" t="s">
        <v>2</v>
      </c>
      <c r="E74">
        <f>SUM(D2:D48)</f>
        <v>7.8370608395703076E-2</v>
      </c>
    </row>
    <row r="76" spans="1:6" ht="15.75" x14ac:dyDescent="0.3">
      <c r="D76" s="3" t="s">
        <v>3</v>
      </c>
      <c r="E76" s="4">
        <f>100/E74</f>
        <v>1275.9885631496875</v>
      </c>
      <c r="F76" t="s">
        <v>4</v>
      </c>
    </row>
    <row r="84" spans="3:4" x14ac:dyDescent="0.2">
      <c r="C84" s="2"/>
    </row>
    <row r="86" spans="3:4" x14ac:dyDescent="0.2">
      <c r="C86" s="3"/>
      <c r="D86" s="4"/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4"/>
  <sheetViews>
    <sheetView view="pageBreakPreview" zoomScale="60" zoomScaleNormal="100" workbookViewId="0">
      <selection activeCell="P1" sqref="P1:R21"/>
    </sheetView>
  </sheetViews>
  <sheetFormatPr defaultRowHeight="12.75" x14ac:dyDescent="0.2"/>
  <cols>
    <col min="17" max="17" width="14.140625" customWidth="1"/>
    <col min="18" max="18" width="10.140625" customWidth="1"/>
  </cols>
  <sheetData>
    <row r="1" spans="1:18" ht="28.5" customHeight="1" x14ac:dyDescent="0.3">
      <c r="A1" t="s">
        <v>0</v>
      </c>
      <c r="B1" t="s">
        <v>12</v>
      </c>
      <c r="D1" s="1" t="s">
        <v>1</v>
      </c>
      <c r="Q1" s="10" t="s">
        <v>21</v>
      </c>
      <c r="R1" s="11" t="s">
        <v>23</v>
      </c>
    </row>
    <row r="2" spans="1:18" x14ac:dyDescent="0.2">
      <c r="A2">
        <v>0</v>
      </c>
      <c r="B2">
        <v>618.97260000000006</v>
      </c>
      <c r="D2">
        <f>(A3-A2)/B2</f>
        <v>4.2913854345087319E-3</v>
      </c>
      <c r="P2">
        <f>A2</f>
        <v>0</v>
      </c>
      <c r="Q2" s="12" t="s">
        <v>22</v>
      </c>
      <c r="R2" s="13"/>
    </row>
    <row r="3" spans="1:18" x14ac:dyDescent="0.2">
      <c r="A3">
        <v>2.65625</v>
      </c>
      <c r="B3">
        <v>618.97260000000006</v>
      </c>
      <c r="D3">
        <f t="shared" ref="D3:D31" si="0">(A4-A3)/B3</f>
        <v>0</v>
      </c>
      <c r="P3">
        <f>A4</f>
        <v>2.65625</v>
      </c>
      <c r="Q3" s="14">
        <f>AVERAGE(P2:P3)</f>
        <v>1.328125</v>
      </c>
      <c r="R3" s="15">
        <f>B3</f>
        <v>618.97260000000006</v>
      </c>
    </row>
    <row r="4" spans="1:18" x14ac:dyDescent="0.2">
      <c r="A4">
        <v>2.65625</v>
      </c>
      <c r="B4">
        <v>537.901163</v>
      </c>
      <c r="D4">
        <f t="shared" si="0"/>
        <v>5.596598793745312E-3</v>
      </c>
      <c r="P4">
        <f>A6</f>
        <v>5.6666670000000003</v>
      </c>
      <c r="Q4" s="14">
        <f>AVERAGE(P3:P4)</f>
        <v>4.1614585000000002</v>
      </c>
      <c r="R4" s="15">
        <f>B5</f>
        <v>537.901163</v>
      </c>
    </row>
    <row r="5" spans="1:18" x14ac:dyDescent="0.2">
      <c r="A5">
        <v>5.6666670000000003</v>
      </c>
      <c r="B5">
        <v>537.901163</v>
      </c>
      <c r="D5">
        <f t="shared" si="0"/>
        <v>0</v>
      </c>
      <c r="P5">
        <f>A8</f>
        <v>9.03125</v>
      </c>
      <c r="Q5" s="14">
        <f>AVERAGE(P4:P5)</f>
        <v>7.3489585000000002</v>
      </c>
      <c r="R5" s="15">
        <f>B7</f>
        <v>574.41699500000004</v>
      </c>
    </row>
    <row r="6" spans="1:18" x14ac:dyDescent="0.2">
      <c r="A6">
        <v>5.6666670000000003</v>
      </c>
      <c r="B6">
        <v>574.41699500000004</v>
      </c>
      <c r="D6">
        <f t="shared" si="0"/>
        <v>5.8573876283030228E-3</v>
      </c>
      <c r="P6">
        <f>A10</f>
        <v>12.75</v>
      </c>
      <c r="Q6" s="14">
        <f>AVERAGE(P5:P6)</f>
        <v>10.890625</v>
      </c>
      <c r="R6" s="15">
        <f t="shared" ref="R6:R20" si="1">B6</f>
        <v>574.41699500000004</v>
      </c>
    </row>
    <row r="7" spans="1:18" x14ac:dyDescent="0.2">
      <c r="A7">
        <v>9.03125</v>
      </c>
      <c r="B7">
        <v>574.41699500000004</v>
      </c>
      <c r="D7">
        <f t="shared" si="0"/>
        <v>0</v>
      </c>
      <c r="P7">
        <f>A12</f>
        <v>16.822917</v>
      </c>
      <c r="Q7" s="14">
        <f>AVERAGE(P6:P7)</f>
        <v>14.7864585</v>
      </c>
      <c r="R7" s="15">
        <f t="shared" ref="R7:R20" si="2">B8</f>
        <v>765.16914399999996</v>
      </c>
    </row>
    <row r="8" spans="1:18" x14ac:dyDescent="0.2">
      <c r="A8">
        <v>9.03125</v>
      </c>
      <c r="B8">
        <v>765.16914399999996</v>
      </c>
      <c r="D8">
        <f t="shared" si="0"/>
        <v>4.8600365411493908E-3</v>
      </c>
      <c r="P8">
        <f>A14</f>
        <v>21.25</v>
      </c>
      <c r="Q8" s="14">
        <f>AVERAGE(P7:P8)</f>
        <v>19.036458500000002</v>
      </c>
      <c r="R8" s="15">
        <f t="shared" ref="R8" si="3">B10</f>
        <v>1093.3463569999999</v>
      </c>
    </row>
    <row r="9" spans="1:18" x14ac:dyDescent="0.2">
      <c r="A9">
        <v>12.75</v>
      </c>
      <c r="B9">
        <v>765.16914399999996</v>
      </c>
      <c r="D9">
        <f t="shared" si="0"/>
        <v>0</v>
      </c>
      <c r="P9">
        <f>A16</f>
        <v>26.03125</v>
      </c>
      <c r="Q9" s="14">
        <f>AVERAGE(P8:P9)</f>
        <v>23.640625</v>
      </c>
      <c r="R9" s="15">
        <f t="shared" ref="R9:R20" si="4">B9</f>
        <v>765.16914399999996</v>
      </c>
    </row>
    <row r="10" spans="1:18" x14ac:dyDescent="0.2">
      <c r="A10">
        <v>12.75</v>
      </c>
      <c r="B10">
        <v>1093.3463569999999</v>
      </c>
      <c r="D10">
        <f t="shared" si="0"/>
        <v>3.7251845894246674E-3</v>
      </c>
      <c r="P10">
        <f>A18</f>
        <v>31.166667</v>
      </c>
      <c r="Q10" s="14">
        <f>AVERAGE(P9:P10)</f>
        <v>28.598958500000002</v>
      </c>
      <c r="R10" s="15">
        <f t="shared" ref="R10:R20" si="5">B11</f>
        <v>1093.3463569999999</v>
      </c>
    </row>
    <row r="11" spans="1:18" x14ac:dyDescent="0.2">
      <c r="A11">
        <v>16.822917</v>
      </c>
      <c r="B11">
        <v>1093.3463569999999</v>
      </c>
      <c r="D11">
        <f t="shared" si="0"/>
        <v>0</v>
      </c>
      <c r="P11">
        <f>A20</f>
        <v>36.656249000000003</v>
      </c>
      <c r="Q11" s="14">
        <f>AVERAGE(P10:P11)</f>
        <v>33.911458000000003</v>
      </c>
      <c r="R11" s="15">
        <f>B13</f>
        <v>1235.005975</v>
      </c>
    </row>
    <row r="12" spans="1:18" x14ac:dyDescent="0.2">
      <c r="A12">
        <v>16.822917</v>
      </c>
      <c r="B12">
        <v>1235.005975</v>
      </c>
      <c r="D12">
        <f t="shared" si="0"/>
        <v>3.5846652482794663E-3</v>
      </c>
      <c r="P12">
        <f>A22</f>
        <v>42.5</v>
      </c>
      <c r="Q12" s="14">
        <f>AVERAGE(P11:P12)</f>
        <v>39.578124500000001</v>
      </c>
      <c r="R12" s="15">
        <f>B15</f>
        <v>1251.5665289999999</v>
      </c>
    </row>
    <row r="13" spans="1:18" x14ac:dyDescent="0.2">
      <c r="A13">
        <v>21.25</v>
      </c>
      <c r="B13">
        <v>1235.005975</v>
      </c>
      <c r="D13">
        <f t="shared" si="0"/>
        <v>0</v>
      </c>
      <c r="P13">
        <f>A24</f>
        <v>48.697918999999999</v>
      </c>
      <c r="Q13" s="14">
        <f>AVERAGE(P12:P13)</f>
        <v>45.598959499999999</v>
      </c>
      <c r="R13" s="15">
        <f>B23</f>
        <v>1988.3403780000001</v>
      </c>
    </row>
    <row r="14" spans="1:18" x14ac:dyDescent="0.2">
      <c r="A14">
        <v>21.25</v>
      </c>
      <c r="B14">
        <v>1251.5665289999999</v>
      </c>
      <c r="D14">
        <f t="shared" si="0"/>
        <v>3.8202124211648681E-3</v>
      </c>
      <c r="P14">
        <f>A26</f>
        <v>55.25</v>
      </c>
      <c r="Q14" s="14">
        <f>AVERAGE(P13:P14)</f>
        <v>51.973959499999999</v>
      </c>
      <c r="R14" s="15">
        <f>B25</f>
        <v>2025.9518619999999</v>
      </c>
    </row>
    <row r="15" spans="1:18" x14ac:dyDescent="0.2">
      <c r="A15">
        <v>26.03125</v>
      </c>
      <c r="B15">
        <v>1251.5665289999999</v>
      </c>
      <c r="D15">
        <f t="shared" si="0"/>
        <v>0</v>
      </c>
      <c r="P15">
        <f>A28</f>
        <v>62.156249000000003</v>
      </c>
      <c r="Q15" s="14">
        <f>AVERAGE(P14:P15)</f>
        <v>58.703124500000001</v>
      </c>
      <c r="R15" s="15">
        <f>B27</f>
        <v>2520.503044</v>
      </c>
    </row>
    <row r="16" spans="1:18" x14ac:dyDescent="0.2">
      <c r="A16">
        <v>26.03125</v>
      </c>
      <c r="B16">
        <v>1491.25433</v>
      </c>
      <c r="D16">
        <f t="shared" si="0"/>
        <v>3.4436895817764367E-3</v>
      </c>
      <c r="P16">
        <f>A30</f>
        <v>69.416664999999995</v>
      </c>
      <c r="Q16" s="14">
        <f>AVERAGE(P15:P16)</f>
        <v>65.786456999999999</v>
      </c>
      <c r="R16" s="15">
        <f>B29</f>
        <v>2638.8075349999999</v>
      </c>
    </row>
    <row r="17" spans="1:18" x14ac:dyDescent="0.2">
      <c r="A17">
        <v>31.166667</v>
      </c>
      <c r="B17">
        <v>1491.25433</v>
      </c>
      <c r="D17">
        <f t="shared" si="0"/>
        <v>0</v>
      </c>
      <c r="P17">
        <f>A32</f>
        <v>77.031246999999993</v>
      </c>
      <c r="Q17" s="14">
        <f>AVERAGE(P16:P17)</f>
        <v>73.223955999999987</v>
      </c>
      <c r="R17" s="15">
        <f>B31</f>
        <v>2879.2541030000002</v>
      </c>
    </row>
    <row r="18" spans="1:18" x14ac:dyDescent="0.2">
      <c r="A18">
        <v>31.166667</v>
      </c>
      <c r="B18">
        <v>1486.127853</v>
      </c>
      <c r="D18">
        <f t="shared" si="0"/>
        <v>3.6938827227538697E-3</v>
      </c>
      <c r="P18">
        <f>A33</f>
        <v>85</v>
      </c>
      <c r="Q18" s="14">
        <f>AVERAGE(P17:P18)</f>
        <v>81.015623500000004</v>
      </c>
      <c r="R18" s="15">
        <f>B33</f>
        <v>3112.3394969999999</v>
      </c>
    </row>
    <row r="19" spans="1:18" x14ac:dyDescent="0.2">
      <c r="A19">
        <v>36.656249000000003</v>
      </c>
      <c r="B19">
        <v>1486.127853</v>
      </c>
      <c r="D19">
        <f t="shared" si="0"/>
        <v>0</v>
      </c>
      <c r="P19">
        <f>A34</f>
        <v>100</v>
      </c>
      <c r="Q19" s="14">
        <f>AVERAGE(P18:P19)</f>
        <v>92.5</v>
      </c>
      <c r="R19" s="15">
        <f>B34</f>
        <v>3112.3394969999999</v>
      </c>
    </row>
    <row r="20" spans="1:18" x14ac:dyDescent="0.2">
      <c r="A20">
        <v>36.656249000000003</v>
      </c>
      <c r="B20">
        <v>1964.12003</v>
      </c>
      <c r="D20">
        <f t="shared" si="0"/>
        <v>2.975251466683529E-3</v>
      </c>
      <c r="P20">
        <f>A36</f>
        <v>100.937501</v>
      </c>
      <c r="Q20" s="14">
        <f t="shared" ref="Q6:Q20" si="6">AVERAGE(P19:P20)</f>
        <v>100.4687505</v>
      </c>
      <c r="R20" s="15">
        <f>B35</f>
        <v>3112.3394969999999</v>
      </c>
    </row>
    <row r="21" spans="1:18" ht="13.5" thickBot="1" x14ac:dyDescent="0.25">
      <c r="A21">
        <v>42.5</v>
      </c>
      <c r="B21">
        <v>1964.12003</v>
      </c>
      <c r="D21">
        <f t="shared" si="0"/>
        <v>0</v>
      </c>
      <c r="Q21" s="16">
        <f>A36</f>
        <v>100.937501</v>
      </c>
      <c r="R21" s="17">
        <f>B36</f>
        <v>3222.486496</v>
      </c>
    </row>
    <row r="22" spans="1:18" x14ac:dyDescent="0.2">
      <c r="A22">
        <v>42.5</v>
      </c>
      <c r="B22">
        <v>1988.3403780000001</v>
      </c>
      <c r="D22">
        <f t="shared" si="0"/>
        <v>3.1171317891930867E-3</v>
      </c>
    </row>
    <row r="23" spans="1:18" x14ac:dyDescent="0.2">
      <c r="A23">
        <v>48.697918999999999</v>
      </c>
      <c r="B23">
        <v>1988.3403780000001</v>
      </c>
      <c r="D23">
        <f t="shared" si="0"/>
        <v>0</v>
      </c>
    </row>
    <row r="24" spans="1:18" x14ac:dyDescent="0.2">
      <c r="A24">
        <v>48.697918999999999</v>
      </c>
      <c r="B24">
        <v>2025.9518619999999</v>
      </c>
      <c r="D24">
        <f t="shared" si="0"/>
        <v>3.2340753612634461E-3</v>
      </c>
    </row>
    <row r="25" spans="1:18" x14ac:dyDescent="0.2">
      <c r="A25">
        <v>55.25</v>
      </c>
      <c r="B25">
        <v>2025.9518619999999</v>
      </c>
      <c r="D25">
        <f t="shared" si="0"/>
        <v>0</v>
      </c>
    </row>
    <row r="26" spans="1:18" x14ac:dyDescent="0.2">
      <c r="A26">
        <v>55.25</v>
      </c>
      <c r="B26">
        <v>2520.503044</v>
      </c>
      <c r="D26">
        <f t="shared" si="0"/>
        <v>2.7400280338641808E-3</v>
      </c>
    </row>
    <row r="27" spans="1:18" x14ac:dyDescent="0.2">
      <c r="A27">
        <v>62.156249000000003</v>
      </c>
      <c r="B27">
        <v>2520.503044</v>
      </c>
      <c r="D27">
        <f t="shared" si="0"/>
        <v>0</v>
      </c>
    </row>
    <row r="28" spans="1:18" x14ac:dyDescent="0.2">
      <c r="A28">
        <v>62.156249000000003</v>
      </c>
      <c r="B28">
        <v>2638.8075349999999</v>
      </c>
      <c r="D28">
        <f t="shared" si="0"/>
        <v>2.7514003593293486E-3</v>
      </c>
    </row>
    <row r="29" spans="1:18" x14ac:dyDescent="0.2">
      <c r="A29">
        <v>69.416664999999995</v>
      </c>
      <c r="B29">
        <v>2638.8075349999999</v>
      </c>
      <c r="D29">
        <f t="shared" si="0"/>
        <v>0</v>
      </c>
    </row>
    <row r="30" spans="1:18" x14ac:dyDescent="0.2">
      <c r="A30">
        <v>69.416664999999995</v>
      </c>
      <c r="B30">
        <v>2879.2541030000002</v>
      </c>
      <c r="D30">
        <f t="shared" si="0"/>
        <v>2.6446370232019768E-3</v>
      </c>
    </row>
    <row r="31" spans="1:18" x14ac:dyDescent="0.2">
      <c r="A31">
        <v>77.031246999999993</v>
      </c>
      <c r="B31">
        <v>2879.2541030000002</v>
      </c>
      <c r="D31">
        <f t="shared" si="0"/>
        <v>0</v>
      </c>
    </row>
    <row r="32" spans="1:18" x14ac:dyDescent="0.2">
      <c r="A32">
        <v>77.031246999999993</v>
      </c>
      <c r="B32">
        <v>3112.3394969999999</v>
      </c>
      <c r="D32">
        <f>(A34-A32)/B32</f>
        <v>7.3798995971164801E-3</v>
      </c>
    </row>
    <row r="33" spans="1:5" x14ac:dyDescent="0.2">
      <c r="A33">
        <v>85</v>
      </c>
      <c r="B33">
        <v>3112.3394969999999</v>
      </c>
    </row>
    <row r="34" spans="1:5" x14ac:dyDescent="0.2">
      <c r="A34">
        <v>100</v>
      </c>
      <c r="B34">
        <v>3112.3394969999999</v>
      </c>
    </row>
    <row r="35" spans="1:5" x14ac:dyDescent="0.2">
      <c r="A35">
        <v>100.937501</v>
      </c>
      <c r="B35">
        <v>3112.3394969999999</v>
      </c>
    </row>
    <row r="36" spans="1:5" x14ac:dyDescent="0.2">
      <c r="A36">
        <v>100.937501</v>
      </c>
      <c r="B36">
        <v>3222.486496</v>
      </c>
    </row>
    <row r="38" spans="1:5" x14ac:dyDescent="0.2">
      <c r="C38" s="2" t="s">
        <v>2</v>
      </c>
      <c r="D38">
        <f>SUM(D2:D32)</f>
        <v>6.3715466591757822E-2</v>
      </c>
    </row>
    <row r="40" spans="1:5" ht="15.75" x14ac:dyDescent="0.3">
      <c r="C40" s="3" t="s">
        <v>3</v>
      </c>
      <c r="D40" s="4">
        <f>100/D38</f>
        <v>1569.4776378352053</v>
      </c>
      <c r="E40" t="s">
        <v>4</v>
      </c>
    </row>
    <row r="57" spans="3:5" x14ac:dyDescent="0.2">
      <c r="C57" s="2" t="s">
        <v>2</v>
      </c>
      <c r="D57">
        <f>SUM(D2:D47)</f>
        <v>1569.6050687683887</v>
      </c>
    </row>
    <row r="59" spans="3:5" ht="15.75" x14ac:dyDescent="0.3">
      <c r="C59" s="3" t="s">
        <v>3</v>
      </c>
      <c r="D59" s="4">
        <f>100/D57</f>
        <v>6.3710293748265173E-2</v>
      </c>
      <c r="E59" t="s">
        <v>4</v>
      </c>
    </row>
    <row r="65" spans="1:1" ht="24.75" customHeight="1" x14ac:dyDescent="0.2">
      <c r="A65" s="7"/>
    </row>
    <row r="82" spans="3:5" x14ac:dyDescent="0.2">
      <c r="C82" s="2" t="s">
        <v>2</v>
      </c>
      <c r="D82">
        <f>SUM(D2:D80)</f>
        <v>3139.2738478305255</v>
      </c>
    </row>
    <row r="84" spans="3:5" ht="15.75" x14ac:dyDescent="0.3">
      <c r="C84" s="3" t="s">
        <v>3</v>
      </c>
      <c r="D84" s="4">
        <f>100/D82</f>
        <v>3.1854500386803632E-2</v>
      </c>
      <c r="E84" t="s">
        <v>4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6"/>
  <sheetViews>
    <sheetView view="pageBreakPreview" zoomScaleNormal="100" zoomScaleSheetLayoutView="100" workbookViewId="0">
      <selection activeCell="M20" sqref="M20"/>
    </sheetView>
  </sheetViews>
  <sheetFormatPr defaultRowHeight="12.75" x14ac:dyDescent="0.2"/>
  <cols>
    <col min="1" max="1" width="7.5703125" customWidth="1"/>
    <col min="2" max="2" width="9.5703125" bestFit="1" customWidth="1"/>
    <col min="3" max="3" width="12.7109375" customWidth="1"/>
    <col min="4" max="4" width="9.5703125" bestFit="1" customWidth="1"/>
    <col min="5" max="5" width="13.28515625" customWidth="1"/>
    <col min="6" max="6" width="9.5703125" bestFit="1" customWidth="1"/>
    <col min="7" max="7" width="13.28515625" customWidth="1"/>
    <col min="8" max="8" width="6.140625" customWidth="1"/>
  </cols>
  <sheetData>
    <row r="2" spans="2:7" ht="15" x14ac:dyDescent="0.2">
      <c r="B2" s="22" t="s">
        <v>24</v>
      </c>
      <c r="C2" s="22"/>
      <c r="D2" s="22"/>
      <c r="E2" s="22"/>
      <c r="F2" s="22"/>
      <c r="G2" s="22"/>
    </row>
    <row r="3" spans="2:7" x14ac:dyDescent="0.2">
      <c r="B3" s="29" t="s">
        <v>25</v>
      </c>
      <c r="C3" s="29"/>
      <c r="D3" s="29"/>
      <c r="E3" s="29"/>
      <c r="F3" s="29"/>
      <c r="G3" s="29"/>
    </row>
    <row r="4" spans="2:7" x14ac:dyDescent="0.2">
      <c r="B4" s="29" t="s">
        <v>26</v>
      </c>
      <c r="C4" s="29"/>
      <c r="D4" s="29"/>
      <c r="E4" s="29"/>
      <c r="F4" s="29"/>
      <c r="G4" s="29"/>
    </row>
    <row r="5" spans="2:7" x14ac:dyDescent="0.2">
      <c r="B5" s="29" t="s">
        <v>27</v>
      </c>
      <c r="C5" s="29"/>
      <c r="D5" s="29"/>
      <c r="E5" s="29"/>
      <c r="F5" s="29"/>
      <c r="G5" s="29"/>
    </row>
    <row r="6" spans="2:7" ht="9.75" customHeight="1" thickBot="1" x14ac:dyDescent="0.25"/>
    <row r="7" spans="2:7" ht="32.25" customHeight="1" x14ac:dyDescent="0.2">
      <c r="B7" s="25" t="s">
        <v>5</v>
      </c>
      <c r="C7" s="26"/>
      <c r="D7" s="25" t="s">
        <v>13</v>
      </c>
      <c r="E7" s="26"/>
      <c r="F7" s="25" t="s">
        <v>14</v>
      </c>
      <c r="G7" s="26"/>
    </row>
    <row r="8" spans="2:7" ht="32.25" customHeight="1" x14ac:dyDescent="0.25">
      <c r="B8" s="27" t="s">
        <v>28</v>
      </c>
      <c r="C8" s="28" t="s">
        <v>31</v>
      </c>
      <c r="D8" s="27" t="s">
        <v>28</v>
      </c>
      <c r="E8" s="28" t="s">
        <v>31</v>
      </c>
      <c r="F8" s="27" t="s">
        <v>28</v>
      </c>
      <c r="G8" s="28" t="s">
        <v>31</v>
      </c>
    </row>
    <row r="9" spans="2:7" ht="13.5" thickBot="1" x14ac:dyDescent="0.25">
      <c r="B9" s="23" t="s">
        <v>29</v>
      </c>
      <c r="C9" s="24" t="s">
        <v>30</v>
      </c>
      <c r="D9" s="23" t="s">
        <v>29</v>
      </c>
      <c r="E9" s="24" t="s">
        <v>30</v>
      </c>
      <c r="F9" s="23" t="s">
        <v>29</v>
      </c>
      <c r="G9" s="24" t="s">
        <v>30</v>
      </c>
    </row>
    <row r="10" spans="2:7" x14ac:dyDescent="0.2">
      <c r="B10" s="32">
        <f>'vs 1'!O3</f>
        <v>2.6041669999999999</v>
      </c>
      <c r="C10" s="33">
        <f>'vs 1'!Q3</f>
        <v>583.66811299999995</v>
      </c>
      <c r="D10" s="32">
        <f>'vs 2'!P3</f>
        <v>1.2867645000000001</v>
      </c>
      <c r="E10" s="33">
        <f>'vs 2'!Q3</f>
        <v>615.03970600000002</v>
      </c>
      <c r="F10" s="32">
        <f>'vs 3'!Q3</f>
        <v>1.328125</v>
      </c>
      <c r="G10" s="33">
        <f>'vs 3'!R3</f>
        <v>618.97260000000006</v>
      </c>
    </row>
    <row r="11" spans="2:7" x14ac:dyDescent="0.2">
      <c r="B11" s="14">
        <f>'vs 1'!O4</f>
        <v>5.4347830000000004</v>
      </c>
      <c r="C11" s="15">
        <f>'vs 1'!Q4</f>
        <v>464.51741500000003</v>
      </c>
      <c r="D11" s="14">
        <f>'vs 2'!P4</f>
        <v>3.9382795000000002</v>
      </c>
      <c r="E11" s="15">
        <f>'vs 2'!Q4</f>
        <v>489.38929999999999</v>
      </c>
      <c r="F11" s="14">
        <f>'vs 3'!Q4</f>
        <v>4.1614585000000002</v>
      </c>
      <c r="G11" s="15">
        <f>'vs 3'!R4</f>
        <v>537.901163</v>
      </c>
    </row>
    <row r="12" spans="2:7" x14ac:dyDescent="0.2">
      <c r="B12" s="14">
        <f>'vs 1'!O5</f>
        <v>8.4918479999999992</v>
      </c>
      <c r="C12" s="15">
        <f>'vs 1'!Q5</f>
        <v>472.44811099999998</v>
      </c>
      <c r="D12" s="14">
        <f>'vs 2'!P5</f>
        <v>6.7457659999999997</v>
      </c>
      <c r="E12" s="15">
        <f>'vs 2'!Q5</f>
        <v>441.84860600000002</v>
      </c>
      <c r="F12" s="14">
        <f>'vs 3'!Q5</f>
        <v>7.3489585000000002</v>
      </c>
      <c r="G12" s="15">
        <f>'vs 3'!R5</f>
        <v>574.41699500000004</v>
      </c>
    </row>
    <row r="13" spans="2:7" x14ac:dyDescent="0.2">
      <c r="B13" s="14">
        <f>'vs 1'!O6</f>
        <v>11.775363</v>
      </c>
      <c r="C13" s="15">
        <f>'vs 1'!Q6</f>
        <v>672.45578799999998</v>
      </c>
      <c r="D13" s="14">
        <f>'vs 2'!P6</f>
        <v>9.709223999999999</v>
      </c>
      <c r="E13" s="15">
        <f>'vs 2'!Q6</f>
        <v>511.87437799999998</v>
      </c>
      <c r="F13" s="14">
        <f>'vs 3'!Q6</f>
        <v>10.890625</v>
      </c>
      <c r="G13" s="15">
        <f>'vs 3'!R6</f>
        <v>574.41699500000004</v>
      </c>
    </row>
    <row r="14" spans="2:7" x14ac:dyDescent="0.2">
      <c r="B14" s="14">
        <f>'vs 1'!O7</f>
        <v>15.285327000000001</v>
      </c>
      <c r="C14" s="15">
        <f>'vs 1'!Q7</f>
        <v>867.91747799999996</v>
      </c>
      <c r="D14" s="14">
        <f>'vs 2'!P7</f>
        <v>12.828654</v>
      </c>
      <c r="E14" s="15">
        <f>'vs 2'!Q7</f>
        <v>599.51370999999995</v>
      </c>
      <c r="F14" s="14">
        <f>'vs 3'!Q7</f>
        <v>14.7864585</v>
      </c>
      <c r="G14" s="15">
        <f>'vs 3'!R7</f>
        <v>765.16914399999996</v>
      </c>
    </row>
    <row r="15" spans="2:7" x14ac:dyDescent="0.2">
      <c r="B15" s="14">
        <f>'vs 1'!O8</f>
        <v>19.021742</v>
      </c>
      <c r="C15" s="15">
        <f>'vs 1'!Q8</f>
        <v>1000.30601</v>
      </c>
      <c r="D15" s="14">
        <f>'vs 2'!P8</f>
        <v>16.1040545</v>
      </c>
      <c r="E15" s="15">
        <f>'vs 2'!Q8</f>
        <v>920.09371499999997</v>
      </c>
      <c r="F15" s="14">
        <f>'vs 3'!Q8</f>
        <v>19.036458500000002</v>
      </c>
      <c r="G15" s="15">
        <f>'vs 3'!R8</f>
        <v>1093.3463569999999</v>
      </c>
    </row>
    <row r="16" spans="2:7" x14ac:dyDescent="0.2">
      <c r="B16" s="14">
        <f>'vs 1'!O9</f>
        <v>22.984604999999998</v>
      </c>
      <c r="C16" s="15">
        <f>'vs 1'!Q9</f>
        <v>1153.673053</v>
      </c>
      <c r="D16" s="14">
        <f>'vs 2'!P9</f>
        <v>19.535426000000001</v>
      </c>
      <c r="E16" s="15">
        <f>'vs 2'!Q9</f>
        <v>1005.9369799999999</v>
      </c>
      <c r="F16" s="14">
        <f>'vs 3'!Q9</f>
        <v>23.640625</v>
      </c>
      <c r="G16" s="15">
        <f>'vs 3'!R9</f>
        <v>765.16914399999996</v>
      </c>
    </row>
    <row r="17" spans="2:7" x14ac:dyDescent="0.2">
      <c r="B17" s="14">
        <f>'vs 1'!O10</f>
        <v>27.173918</v>
      </c>
      <c r="C17" s="15">
        <f>'vs 1'!Q10</f>
        <v>1137.249947</v>
      </c>
      <c r="D17" s="14">
        <f>'vs 2'!P10</f>
        <v>23.122770000000003</v>
      </c>
      <c r="E17" s="15">
        <f>'vs 2'!Q10</f>
        <v>1269.240022</v>
      </c>
      <c r="F17" s="14">
        <f>'vs 3'!Q10</f>
        <v>28.598958500000002</v>
      </c>
      <c r="G17" s="15">
        <f>'vs 3'!R10</f>
        <v>1093.3463569999999</v>
      </c>
    </row>
    <row r="18" spans="2:7" x14ac:dyDescent="0.2">
      <c r="B18" s="14">
        <f>'vs 1'!O11</f>
        <v>31.589679</v>
      </c>
      <c r="C18" s="15">
        <f>'vs 1'!Q11</f>
        <v>1364.496946</v>
      </c>
      <c r="D18" s="14">
        <f>'vs 2'!P11</f>
        <v>26.866086000000003</v>
      </c>
      <c r="E18" s="15">
        <f>'vs 2'!Q11</f>
        <v>1280.3879979999999</v>
      </c>
      <c r="F18" s="14">
        <f>'vs 3'!Q11</f>
        <v>33.911458000000003</v>
      </c>
      <c r="G18" s="15">
        <f>'vs 3'!R11</f>
        <v>1235.005975</v>
      </c>
    </row>
    <row r="19" spans="2:7" x14ac:dyDescent="0.2">
      <c r="B19" s="14">
        <f>'vs 1'!O12</f>
        <v>36.23189</v>
      </c>
      <c r="C19" s="15">
        <f>'vs 1'!Q12</f>
        <v>1345.970988</v>
      </c>
      <c r="D19" s="14">
        <f>'vs 2'!P12</f>
        <v>30.765374000000001</v>
      </c>
      <c r="E19" s="15">
        <f>'vs 2'!Q12</f>
        <v>1267.8439619999999</v>
      </c>
      <c r="F19" s="14">
        <f>'vs 3'!Q12</f>
        <v>39.578124500000001</v>
      </c>
      <c r="G19" s="15">
        <f>'vs 3'!R12</f>
        <v>1251.5665289999999</v>
      </c>
    </row>
    <row r="20" spans="2:7" x14ac:dyDescent="0.2">
      <c r="B20" s="14">
        <f>'vs 1'!O13</f>
        <v>41.100549999999998</v>
      </c>
      <c r="C20" s="15">
        <f>'vs 1'!Q13</f>
        <v>1335.3580239999999</v>
      </c>
      <c r="D20" s="14">
        <f>'vs 2'!P13</f>
        <v>34.820633000000001</v>
      </c>
      <c r="E20" s="15">
        <f>'vs 2'!Q13</f>
        <v>1235.6200220000001</v>
      </c>
      <c r="F20" s="14">
        <f>'vs 3'!Q13</f>
        <v>45.598959499999999</v>
      </c>
      <c r="G20" s="15">
        <f>'vs 3'!R13</f>
        <v>1988.3403780000001</v>
      </c>
    </row>
    <row r="21" spans="2:7" x14ac:dyDescent="0.2">
      <c r="B21" s="14">
        <f>'vs 1'!O14</f>
        <v>46.195659999999997</v>
      </c>
      <c r="C21" s="15">
        <f>'vs 1'!Q14</f>
        <v>1325.7800339999999</v>
      </c>
      <c r="D21" s="14">
        <f>'vs 2'!P14</f>
        <v>39.0318635</v>
      </c>
      <c r="E21" s="15">
        <f>'vs 2'!Q14</f>
        <v>1685.4380369999999</v>
      </c>
      <c r="F21" s="14">
        <f>'vs 3'!Q14</f>
        <v>51.973959499999999</v>
      </c>
      <c r="G21" s="15">
        <f>'vs 3'!R14</f>
        <v>2025.9518619999999</v>
      </c>
    </row>
    <row r="22" spans="2:7" x14ac:dyDescent="0.2">
      <c r="B22" s="14">
        <f>'vs 1'!O15</f>
        <v>51.517218</v>
      </c>
      <c r="C22" s="15">
        <f>'vs 1'!Q15</f>
        <v>1803.689957</v>
      </c>
      <c r="D22" s="14">
        <f>'vs 2'!P15</f>
        <v>43.399065999999998</v>
      </c>
      <c r="E22" s="15">
        <f>'vs 2'!Q15</f>
        <v>1648.8480569999999</v>
      </c>
      <c r="F22" s="14">
        <f>'vs 3'!Q15</f>
        <v>58.703124500000001</v>
      </c>
      <c r="G22" s="15">
        <f>'vs 3'!R15</f>
        <v>2520.503044</v>
      </c>
    </row>
    <row r="23" spans="2:7" x14ac:dyDescent="0.2">
      <c r="B23" s="14">
        <f>'vs 1'!O16</f>
        <v>57.065226000000003</v>
      </c>
      <c r="C23" s="15">
        <f>'vs 1'!Q16</f>
        <v>1897.2790239999999</v>
      </c>
      <c r="D23" s="14">
        <f>'vs 2'!P16</f>
        <v>47.922238999999998</v>
      </c>
      <c r="E23" s="15">
        <f>'vs 2'!Q16</f>
        <v>1615.5979629999999</v>
      </c>
      <c r="F23" s="14">
        <f>'vs 3'!Q16</f>
        <v>65.786456999999999</v>
      </c>
      <c r="G23" s="15">
        <f>'vs 3'!R16</f>
        <v>2638.8075349999999</v>
      </c>
    </row>
    <row r="24" spans="2:7" x14ac:dyDescent="0.2">
      <c r="B24" s="14">
        <f>'vs 1'!O17</f>
        <v>62.839686999999998</v>
      </c>
      <c r="C24" s="15">
        <f>'vs 1'!Q17</f>
        <v>1981.1780450000001</v>
      </c>
      <c r="D24" s="14">
        <f>'vs 2'!P17</f>
        <v>52.601382000000001</v>
      </c>
      <c r="E24" s="15">
        <f>'vs 2'!Q17</f>
        <v>1592.965007</v>
      </c>
      <c r="F24" s="14">
        <f>'vs 3'!Q17</f>
        <v>73.223955999999987</v>
      </c>
      <c r="G24" s="15">
        <f>'vs 3'!R17</f>
        <v>2879.2541030000002</v>
      </c>
    </row>
    <row r="25" spans="2:7" x14ac:dyDescent="0.2">
      <c r="B25" s="14">
        <f>'vs 1'!O18</f>
        <v>68.840592999999998</v>
      </c>
      <c r="C25" s="15">
        <f>'vs 1'!Q18</f>
        <v>2036.39102</v>
      </c>
      <c r="D25" s="14">
        <f>'vs 2'!P18</f>
        <v>57.436497500000002</v>
      </c>
      <c r="E25" s="15">
        <f>'vs 2'!Q18</f>
        <v>2035.249949</v>
      </c>
      <c r="F25" s="14">
        <f>'vs 3'!Q18</f>
        <v>81.015623500000004</v>
      </c>
      <c r="G25" s="15">
        <f>'vs 3'!R18</f>
        <v>3112.3394969999999</v>
      </c>
    </row>
    <row r="26" spans="2:7" x14ac:dyDescent="0.2">
      <c r="B26" s="14">
        <f>'vs 1'!O19</f>
        <v>75.067944999999995</v>
      </c>
      <c r="C26" s="15">
        <f>'vs 1'!Q19</f>
        <v>2120.2189920000001</v>
      </c>
      <c r="D26" s="14">
        <f>'vs 2'!P19</f>
        <v>62.427583999999996</v>
      </c>
      <c r="E26" s="15">
        <f>'vs 2'!Q19</f>
        <v>2100.0080109999999</v>
      </c>
      <c r="F26" s="14">
        <f>'vs 3'!Q19</f>
        <v>92.5</v>
      </c>
      <c r="G26" s="15">
        <f>'vs 3'!R19</f>
        <v>3112.3394969999999</v>
      </c>
    </row>
    <row r="27" spans="2:7" x14ac:dyDescent="0.2">
      <c r="B27" s="14">
        <f>'vs 1'!O20</f>
        <v>81.521749</v>
      </c>
      <c r="C27" s="15">
        <f>'vs 1'!Q20</f>
        <v>2118.8769339999999</v>
      </c>
      <c r="D27" s="14">
        <f>'vs 2'!P20</f>
        <v>67.57464250000001</v>
      </c>
      <c r="E27" s="15">
        <f>'vs 2'!Q20</f>
        <v>2093.4159759999998</v>
      </c>
      <c r="F27" s="14">
        <f>'vs 3'!Q20</f>
        <v>100.4687505</v>
      </c>
      <c r="G27" s="15">
        <f>'vs 3'!R20</f>
        <v>3112.3394969999999</v>
      </c>
    </row>
    <row r="28" spans="2:7" x14ac:dyDescent="0.2">
      <c r="B28" s="14">
        <f>'vs 1'!O21</f>
        <v>88.201999999999998</v>
      </c>
      <c r="C28" s="15">
        <f>'vs 1'!Q21</f>
        <v>2203.9279940000001</v>
      </c>
      <c r="D28" s="14">
        <f>'vs 2'!P21</f>
        <v>72.877675000000011</v>
      </c>
      <c r="E28" s="15">
        <f>'vs 2'!Q21</f>
        <v>2184.8540309999998</v>
      </c>
      <c r="F28" s="14">
        <f>'vs 3'!Q21</f>
        <v>100.937501</v>
      </c>
      <c r="G28" s="15">
        <f>'vs 3'!R21</f>
        <v>3222.486496</v>
      </c>
    </row>
    <row r="29" spans="2:7" x14ac:dyDescent="0.2">
      <c r="B29" s="14">
        <f>'vs 1'!O22</f>
        <v>95.108703000000006</v>
      </c>
      <c r="C29" s="15">
        <f>'vs 1'!Q22</f>
        <v>2215.498924</v>
      </c>
      <c r="D29" s="14">
        <f>'vs 2'!P22</f>
        <v>78.336678500000005</v>
      </c>
      <c r="E29" s="15">
        <f>'vs 2'!Q22</f>
        <v>2258.5990430000002</v>
      </c>
      <c r="F29" s="30" t="s">
        <v>22</v>
      </c>
      <c r="G29" s="31" t="s">
        <v>22</v>
      </c>
    </row>
    <row r="30" spans="2:7" x14ac:dyDescent="0.2">
      <c r="B30" s="14">
        <f>'vs 1'!O23</f>
        <v>100</v>
      </c>
      <c r="C30" s="15">
        <f>'vs 1'!Q23</f>
        <v>2235.053062</v>
      </c>
      <c r="D30" s="14">
        <f>'vs 2'!P23</f>
        <v>83.951651999999996</v>
      </c>
      <c r="E30" s="15">
        <f>'vs 2'!Q23</f>
        <v>2313.977003</v>
      </c>
      <c r="F30" s="30" t="s">
        <v>22</v>
      </c>
      <c r="G30" s="31" t="s">
        <v>22</v>
      </c>
    </row>
    <row r="31" spans="2:7" x14ac:dyDescent="0.2">
      <c r="B31" s="14">
        <f>'vs 1'!O24</f>
        <v>102.241851</v>
      </c>
      <c r="C31" s="15">
        <f>'vs 1'!Q24</f>
        <v>2235.053062</v>
      </c>
      <c r="D31" s="14">
        <f>'vs 2'!P24</f>
        <v>89.722595999999996</v>
      </c>
      <c r="E31" s="15">
        <f>'vs 2'!Q24</f>
        <v>2307.7828880000002</v>
      </c>
      <c r="F31" s="30" t="s">
        <v>22</v>
      </c>
      <c r="G31" s="31" t="s">
        <v>22</v>
      </c>
    </row>
    <row r="32" spans="2:7" x14ac:dyDescent="0.2">
      <c r="B32" s="14">
        <f>'vs 1'!O25</f>
        <v>109.60145300000001</v>
      </c>
      <c r="C32" s="15">
        <f>'vs 1'!Q25</f>
        <v>2509.4399450000001</v>
      </c>
      <c r="D32" s="14">
        <f>'vs 2'!P25</f>
        <v>95.649510499999991</v>
      </c>
      <c r="E32" s="15">
        <f>'vs 2'!Q25</f>
        <v>2445.655107</v>
      </c>
      <c r="F32" s="30" t="s">
        <v>22</v>
      </c>
      <c r="G32" s="31" t="s">
        <v>22</v>
      </c>
    </row>
    <row r="33" spans="2:7" x14ac:dyDescent="0.2">
      <c r="B33" s="14">
        <f>'vs 1'!O26</f>
        <v>117.187507</v>
      </c>
      <c r="C33" s="15">
        <f>'vs 1'!Q26</f>
        <v>2546.4379789999998</v>
      </c>
      <c r="D33" s="14">
        <f>'vs 2'!P26</f>
        <v>99.325980000000001</v>
      </c>
      <c r="E33" s="15">
        <f>'vs 2'!Q26</f>
        <v>2440.4470919999999</v>
      </c>
      <c r="F33" s="30" t="s">
        <v>22</v>
      </c>
      <c r="G33" s="31" t="s">
        <v>22</v>
      </c>
    </row>
    <row r="34" spans="2:7" x14ac:dyDescent="0.2">
      <c r="B34" s="14">
        <f>'vs 1'!O27</f>
        <v>125</v>
      </c>
      <c r="C34" s="15">
        <f>'vs 1'!Q27</f>
        <v>2884.3669890000001</v>
      </c>
      <c r="D34" s="14">
        <f>'vs 2'!P27</f>
        <v>102.40641550000001</v>
      </c>
      <c r="E34" s="15">
        <f>'vs 2'!Q27</f>
        <v>2440.4470919999999</v>
      </c>
      <c r="F34" s="30" t="s">
        <v>22</v>
      </c>
      <c r="G34" s="31" t="s">
        <v>22</v>
      </c>
    </row>
    <row r="35" spans="2:7" x14ac:dyDescent="0.2">
      <c r="B35" s="14">
        <f>'vs 1'!O28</f>
        <v>140.625</v>
      </c>
      <c r="C35" s="15">
        <f>'vs 1'!Q28</f>
        <v>2884.3669890000001</v>
      </c>
      <c r="D35" s="14">
        <f>'vs 2'!P28</f>
        <v>107.971255</v>
      </c>
      <c r="E35" s="15">
        <f>'vs 2'!Q28</f>
        <v>2516.2959099999998</v>
      </c>
      <c r="F35" s="30" t="s">
        <v>22</v>
      </c>
      <c r="G35" s="31" t="s">
        <v>22</v>
      </c>
    </row>
    <row r="36" spans="2:7" x14ac:dyDescent="0.2">
      <c r="B36" s="30" t="s">
        <v>22</v>
      </c>
      <c r="C36" s="31" t="s">
        <v>22</v>
      </c>
      <c r="D36" s="14">
        <f>'vs 2'!P29</f>
        <v>114.36608799999999</v>
      </c>
      <c r="E36" s="15">
        <f>'vs 2'!Q29</f>
        <v>2518.5530189999999</v>
      </c>
      <c r="F36" s="30" t="s">
        <v>22</v>
      </c>
      <c r="G36" s="31" t="s">
        <v>22</v>
      </c>
    </row>
    <row r="37" spans="2:7" x14ac:dyDescent="0.2">
      <c r="B37" s="30" t="s">
        <v>22</v>
      </c>
      <c r="C37" s="31" t="s">
        <v>22</v>
      </c>
      <c r="D37" s="14">
        <f>'vs 2'!P30</f>
        <v>120.91689149999999</v>
      </c>
      <c r="E37" s="15">
        <f>'vs 2'!Q30</f>
        <v>2681.1699870000002</v>
      </c>
      <c r="F37" s="30" t="s">
        <v>22</v>
      </c>
      <c r="G37" s="31" t="s">
        <v>22</v>
      </c>
    </row>
    <row r="38" spans="2:7" x14ac:dyDescent="0.2">
      <c r="B38" s="30" t="s">
        <v>22</v>
      </c>
      <c r="C38" s="31" t="s">
        <v>22</v>
      </c>
      <c r="D38" s="14">
        <f>'vs 2'!P31</f>
        <v>127.62366599999999</v>
      </c>
      <c r="E38" s="15">
        <f>'vs 2'!Q31</f>
        <v>2696.8669890000001</v>
      </c>
      <c r="F38" s="30" t="s">
        <v>22</v>
      </c>
      <c r="G38" s="31" t="s">
        <v>22</v>
      </c>
    </row>
    <row r="39" spans="2:7" x14ac:dyDescent="0.2">
      <c r="B39" s="30" t="s">
        <v>22</v>
      </c>
      <c r="C39" s="31" t="s">
        <v>22</v>
      </c>
      <c r="D39" s="14">
        <f>'vs 2'!P32</f>
        <v>134.4864145</v>
      </c>
      <c r="E39" s="15">
        <f>'vs 2'!Q32</f>
        <v>2718.632936</v>
      </c>
      <c r="F39" s="30" t="s">
        <v>22</v>
      </c>
      <c r="G39" s="31" t="s">
        <v>22</v>
      </c>
    </row>
    <row r="40" spans="2:7" x14ac:dyDescent="0.2">
      <c r="B40" s="30" t="s">
        <v>22</v>
      </c>
      <c r="C40" s="31" t="s">
        <v>22</v>
      </c>
      <c r="D40" s="14">
        <f>'vs 2'!P33</f>
        <v>141.50513699999999</v>
      </c>
      <c r="E40" s="15">
        <f>'vs 2'!Q33</f>
        <v>2745.4929350000002</v>
      </c>
      <c r="F40" s="30" t="s">
        <v>22</v>
      </c>
      <c r="G40" s="31" t="s">
        <v>22</v>
      </c>
    </row>
    <row r="41" spans="2:7" x14ac:dyDescent="0.2">
      <c r="B41" s="30" t="s">
        <v>22</v>
      </c>
      <c r="C41" s="31" t="s">
        <v>22</v>
      </c>
      <c r="D41" s="14">
        <f>'vs 2'!P34</f>
        <v>148.67983000000001</v>
      </c>
      <c r="E41" s="15">
        <f>'vs 2'!Q34</f>
        <v>3120.5899720000002</v>
      </c>
      <c r="F41" s="30" t="s">
        <v>22</v>
      </c>
      <c r="G41" s="31" t="s">
        <v>22</v>
      </c>
    </row>
    <row r="42" spans="2:7" x14ac:dyDescent="0.2">
      <c r="B42" s="30" t="s">
        <v>22</v>
      </c>
      <c r="C42" s="31" t="s">
        <v>22</v>
      </c>
      <c r="D42" s="14">
        <f>'vs 2'!P35</f>
        <v>156.0104935</v>
      </c>
      <c r="E42" s="15">
        <f>'vs 2'!Q35</f>
        <v>3158.7529180000001</v>
      </c>
      <c r="F42" s="30" t="s">
        <v>22</v>
      </c>
      <c r="G42" s="31" t="s">
        <v>22</v>
      </c>
    </row>
    <row r="43" spans="2:7" x14ac:dyDescent="0.2">
      <c r="B43" s="30" t="s">
        <v>22</v>
      </c>
      <c r="C43" s="31" t="s">
        <v>22</v>
      </c>
      <c r="D43" s="14">
        <f>'vs 2'!P36</f>
        <v>163.4971275</v>
      </c>
      <c r="E43" s="15">
        <f>'vs 2'!Q36</f>
        <v>3202.409983</v>
      </c>
      <c r="F43" s="30" t="s">
        <v>22</v>
      </c>
      <c r="G43" s="31" t="s">
        <v>22</v>
      </c>
    </row>
    <row r="44" spans="2:7" x14ac:dyDescent="0.2">
      <c r="B44" s="30" t="s">
        <v>22</v>
      </c>
      <c r="C44" s="31" t="s">
        <v>22</v>
      </c>
      <c r="D44" s="14">
        <f>'vs 2'!P37</f>
        <v>171.13971850000001</v>
      </c>
      <c r="E44" s="15">
        <f>'vs 2'!Q37</f>
        <v>3352.7050020000001</v>
      </c>
      <c r="F44" s="30" t="s">
        <v>22</v>
      </c>
      <c r="G44" s="31" t="s">
        <v>22</v>
      </c>
    </row>
    <row r="45" spans="2:7" x14ac:dyDescent="0.2">
      <c r="B45" s="30" t="s">
        <v>22</v>
      </c>
      <c r="C45" s="31" t="s">
        <v>22</v>
      </c>
      <c r="D45" s="14">
        <f>'vs 2'!P38</f>
        <v>182.72060299999998</v>
      </c>
      <c r="E45" s="15">
        <f>'vs 2'!Q38</f>
        <v>3352.7050020000001</v>
      </c>
      <c r="F45" s="30" t="s">
        <v>22</v>
      </c>
      <c r="G45" s="31" t="s">
        <v>22</v>
      </c>
    </row>
    <row r="46" spans="2:7" ht="13.5" thickBot="1" x14ac:dyDescent="0.25">
      <c r="B46" s="34" t="s">
        <v>22</v>
      </c>
      <c r="C46" s="35" t="s">
        <v>22</v>
      </c>
      <c r="D46" s="16">
        <f>'vs 2'!P39</f>
        <v>190.44120599999999</v>
      </c>
      <c r="E46" s="17">
        <f>'vs 2'!Q39</f>
        <v>3404.2959209999999</v>
      </c>
      <c r="F46" s="34" t="s">
        <v>22</v>
      </c>
      <c r="G46" s="35" t="s">
        <v>22</v>
      </c>
    </row>
  </sheetData>
  <mergeCells count="7">
    <mergeCell ref="B2:G2"/>
    <mergeCell ref="B3:G3"/>
    <mergeCell ref="B4:G4"/>
    <mergeCell ref="B5:G5"/>
    <mergeCell ref="F7:G7"/>
    <mergeCell ref="D7:E7"/>
    <mergeCell ref="B7:C7"/>
  </mergeCells>
  <pageMargins left="0.7" right="0.7" top="0.5" bottom="0.5" header="0.3" footer="0.3"/>
  <pageSetup scale="113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1"/>
  <sheetViews>
    <sheetView zoomScaleNormal="100" workbookViewId="0">
      <selection activeCell="V36" sqref="V36"/>
    </sheetView>
  </sheetViews>
  <sheetFormatPr defaultRowHeight="12.75" x14ac:dyDescent="0.2"/>
  <cols>
    <col min="1" max="1" width="2.28515625" customWidth="1"/>
    <col min="2" max="2" width="13.85546875" customWidth="1"/>
    <col min="3" max="3" width="11.28515625" customWidth="1"/>
    <col min="4" max="4" width="2" customWidth="1"/>
    <col min="5" max="5" width="13.7109375" bestFit="1" customWidth="1"/>
    <col min="6" max="6" width="11.28515625" customWidth="1"/>
    <col min="7" max="7" width="2.42578125" customWidth="1"/>
    <col min="8" max="8" width="13.42578125" customWidth="1"/>
    <col min="9" max="9" width="10" customWidth="1"/>
    <col min="10" max="10" width="2" customWidth="1"/>
    <col min="11" max="11" width="13.7109375" customWidth="1"/>
    <col min="12" max="12" width="9.85546875" customWidth="1"/>
  </cols>
  <sheetData>
    <row r="1" spans="2:12" x14ac:dyDescent="0.2">
      <c r="B1" s="6"/>
    </row>
    <row r="3" spans="2:12" x14ac:dyDescent="0.2">
      <c r="B3" t="s">
        <v>5</v>
      </c>
    </row>
    <row r="5" spans="2:12" x14ac:dyDescent="0.2">
      <c r="B5" t="s">
        <v>19</v>
      </c>
      <c r="E5" t="s">
        <v>20</v>
      </c>
      <c r="H5" t="s">
        <v>8</v>
      </c>
      <c r="K5" t="s">
        <v>9</v>
      </c>
    </row>
    <row r="6" spans="2:12" x14ac:dyDescent="0.2">
      <c r="B6" t="s">
        <v>6</v>
      </c>
      <c r="C6" t="s">
        <v>7</v>
      </c>
      <c r="E6" t="s">
        <v>6</v>
      </c>
      <c r="F6" t="s">
        <v>7</v>
      </c>
      <c r="H6" t="s">
        <v>6</v>
      </c>
      <c r="I6" t="s">
        <v>7</v>
      </c>
      <c r="K6" t="s">
        <v>6</v>
      </c>
      <c r="L6" t="s">
        <v>7</v>
      </c>
    </row>
    <row r="7" spans="2:12" x14ac:dyDescent="0.2">
      <c r="B7">
        <v>1296.2532040000001</v>
      </c>
      <c r="C7">
        <v>13.671874000000001</v>
      </c>
      <c r="E7">
        <v>1672.500014</v>
      </c>
      <c r="F7">
        <v>11.718749000000001</v>
      </c>
      <c r="H7">
        <v>2559.4735150000001</v>
      </c>
      <c r="I7">
        <v>6.8359370000000004</v>
      </c>
      <c r="K7">
        <v>2559.4735150000001</v>
      </c>
      <c r="L7">
        <v>6.8359370000000004</v>
      </c>
    </row>
    <row r="8" spans="2:12" x14ac:dyDescent="0.2">
      <c r="B8">
        <v>1006.931305</v>
      </c>
      <c r="C8">
        <v>15.624997</v>
      </c>
      <c r="E8">
        <v>1152.731299</v>
      </c>
      <c r="F8">
        <v>13.671874000000001</v>
      </c>
      <c r="H8">
        <v>2292.9327490000001</v>
      </c>
      <c r="I8">
        <v>7.3242180000000001</v>
      </c>
      <c r="K8">
        <v>2292.9327490000001</v>
      </c>
      <c r="L8">
        <v>7.3242180000000001</v>
      </c>
    </row>
    <row r="9" spans="2:12" x14ac:dyDescent="0.2">
      <c r="B9">
        <v>845.18444499999998</v>
      </c>
      <c r="C9">
        <v>17.578123000000001</v>
      </c>
      <c r="E9">
        <v>994.39269300000001</v>
      </c>
      <c r="F9">
        <v>15.624997</v>
      </c>
      <c r="H9">
        <v>2063.9815330000001</v>
      </c>
      <c r="I9">
        <v>7.8124989999999999</v>
      </c>
      <c r="K9">
        <v>2063.9815330000001</v>
      </c>
      <c r="L9">
        <v>7.8124989999999999</v>
      </c>
    </row>
    <row r="10" spans="2:12" x14ac:dyDescent="0.2">
      <c r="B10">
        <v>759.99999000000003</v>
      </c>
      <c r="C10">
        <v>19.531248000000001</v>
      </c>
      <c r="E10">
        <v>875.27322800000002</v>
      </c>
      <c r="F10">
        <v>17.578123000000001</v>
      </c>
      <c r="H10">
        <v>1990.00001</v>
      </c>
      <c r="I10">
        <v>8.3007799999999996</v>
      </c>
      <c r="K10">
        <v>1990.00001</v>
      </c>
      <c r="L10">
        <v>8.3007799999999996</v>
      </c>
    </row>
    <row r="11" spans="2:12" x14ac:dyDescent="0.2">
      <c r="B11">
        <v>617.50000699999998</v>
      </c>
      <c r="C11">
        <v>21.484373000000001</v>
      </c>
      <c r="E11">
        <v>762.41254800000002</v>
      </c>
      <c r="F11">
        <v>19.531248000000001</v>
      </c>
      <c r="H11">
        <v>1990.00001</v>
      </c>
      <c r="I11">
        <v>8.7890619999999995</v>
      </c>
      <c r="K11">
        <v>1990.00001</v>
      </c>
      <c r="L11">
        <v>8.7890619999999995</v>
      </c>
    </row>
    <row r="12" spans="2:12" x14ac:dyDescent="0.2">
      <c r="B12">
        <v>517.49998300000004</v>
      </c>
      <c r="C12">
        <v>23.437498000000001</v>
      </c>
      <c r="E12">
        <v>650.02500999999995</v>
      </c>
      <c r="F12">
        <v>21.484373000000001</v>
      </c>
      <c r="H12">
        <v>1990.00001</v>
      </c>
      <c r="I12">
        <v>9.2773430000000001</v>
      </c>
      <c r="K12">
        <v>1990.00001</v>
      </c>
      <c r="L12">
        <v>9.2773430000000001</v>
      </c>
    </row>
    <row r="13" spans="2:12" x14ac:dyDescent="0.2">
      <c r="B13">
        <v>482.49998699999998</v>
      </c>
      <c r="C13">
        <v>25.390623000000001</v>
      </c>
      <c r="E13">
        <v>542.19376999999997</v>
      </c>
      <c r="F13">
        <v>23.437498000000001</v>
      </c>
      <c r="H13">
        <v>1906.790733</v>
      </c>
      <c r="I13">
        <v>9.7656240000000007</v>
      </c>
      <c r="K13">
        <v>1906.790733</v>
      </c>
      <c r="L13">
        <v>9.7656240000000007</v>
      </c>
    </row>
    <row r="14" spans="2:12" x14ac:dyDescent="0.2">
      <c r="B14">
        <v>474.99999400000002</v>
      </c>
      <c r="C14">
        <v>27.343748000000001</v>
      </c>
      <c r="E14">
        <v>517.49998300000004</v>
      </c>
      <c r="F14">
        <v>25.390623000000001</v>
      </c>
      <c r="H14">
        <v>1848.6984970000001</v>
      </c>
      <c r="I14">
        <v>10.253905</v>
      </c>
      <c r="K14">
        <v>1848.6984970000001</v>
      </c>
      <c r="L14">
        <v>10.253905</v>
      </c>
    </row>
    <row r="15" spans="2:12" x14ac:dyDescent="0.2">
      <c r="B15">
        <v>462.50000599999998</v>
      </c>
      <c r="C15">
        <v>29.296873000000001</v>
      </c>
      <c r="E15">
        <v>482.96251899999999</v>
      </c>
      <c r="F15">
        <v>27.343748000000001</v>
      </c>
      <c r="H15">
        <v>1764.999986</v>
      </c>
      <c r="I15">
        <v>10.742186999999999</v>
      </c>
      <c r="K15">
        <v>1764.999986</v>
      </c>
      <c r="L15">
        <v>10.742186999999999</v>
      </c>
    </row>
    <row r="16" spans="2:12" x14ac:dyDescent="0.2">
      <c r="B16">
        <v>462.50000599999998</v>
      </c>
      <c r="C16">
        <v>31.249994000000001</v>
      </c>
      <c r="E16">
        <v>462.50000599999998</v>
      </c>
      <c r="F16">
        <v>29.296873000000001</v>
      </c>
      <c r="K16">
        <v>1672.500014</v>
      </c>
      <c r="L16">
        <v>11.718749000000001</v>
      </c>
    </row>
    <row r="17" spans="2:12" x14ac:dyDescent="0.2">
      <c r="B17">
        <v>462.50000599999998</v>
      </c>
      <c r="C17">
        <v>33.203121000000003</v>
      </c>
      <c r="E17">
        <v>453.75001400000002</v>
      </c>
      <c r="F17">
        <v>31.249994000000001</v>
      </c>
      <c r="K17">
        <v>1224.492311</v>
      </c>
      <c r="L17">
        <v>13.671874000000001</v>
      </c>
    </row>
    <row r="18" spans="2:12" x14ac:dyDescent="0.2">
      <c r="B18">
        <v>474.99999400000002</v>
      </c>
      <c r="C18">
        <v>35.156246000000003</v>
      </c>
      <c r="E18">
        <v>453.75001400000002</v>
      </c>
      <c r="F18">
        <v>33.203121000000003</v>
      </c>
      <c r="K18">
        <v>1000.661969</v>
      </c>
      <c r="L18">
        <v>15.624997</v>
      </c>
    </row>
    <row r="19" spans="2:12" x14ac:dyDescent="0.2">
      <c r="B19">
        <v>495.00000499999999</v>
      </c>
      <c r="C19">
        <v>37.109371000000003</v>
      </c>
      <c r="E19">
        <v>443.74999400000002</v>
      </c>
      <c r="F19">
        <v>35.156246000000003</v>
      </c>
      <c r="K19">
        <v>860.228837</v>
      </c>
      <c r="L19">
        <v>17.578123000000001</v>
      </c>
    </row>
    <row r="20" spans="2:12" x14ac:dyDescent="0.2">
      <c r="B20">
        <v>495.00000499999999</v>
      </c>
      <c r="C20">
        <v>39.062496000000003</v>
      </c>
      <c r="E20">
        <v>423.75001300000002</v>
      </c>
      <c r="F20">
        <v>37.109371000000003</v>
      </c>
      <c r="K20">
        <v>761.20626900000002</v>
      </c>
      <c r="L20">
        <v>19.531248000000001</v>
      </c>
    </row>
    <row r="21" spans="2:12" x14ac:dyDescent="0.2">
      <c r="B21">
        <v>488.75001099999997</v>
      </c>
      <c r="C21">
        <v>41.015621000000003</v>
      </c>
      <c r="E21">
        <v>405.000001</v>
      </c>
      <c r="F21">
        <v>39.062496000000003</v>
      </c>
      <c r="K21">
        <v>633.76247899999998</v>
      </c>
      <c r="L21">
        <v>21.484373000000001</v>
      </c>
    </row>
    <row r="22" spans="2:12" x14ac:dyDescent="0.2">
      <c r="B22">
        <v>488.75001099999997</v>
      </c>
      <c r="C22">
        <v>42.968746000000003</v>
      </c>
      <c r="E22">
        <v>405.000001</v>
      </c>
      <c r="F22">
        <v>41.015621000000003</v>
      </c>
      <c r="K22">
        <v>529.84690699999999</v>
      </c>
      <c r="L22">
        <v>23.437498000000001</v>
      </c>
    </row>
    <row r="23" spans="2:12" x14ac:dyDescent="0.2">
      <c r="B23">
        <v>485.00001400000002</v>
      </c>
      <c r="C23">
        <v>44.921871000000003</v>
      </c>
      <c r="E23">
        <v>405.000001</v>
      </c>
      <c r="F23">
        <v>42.968746000000003</v>
      </c>
      <c r="K23">
        <v>500</v>
      </c>
      <c r="L23">
        <v>25.390623000000001</v>
      </c>
    </row>
    <row r="24" spans="2:12" x14ac:dyDescent="0.2">
      <c r="B24">
        <v>482.49998699999998</v>
      </c>
      <c r="C24">
        <v>46.874996000000003</v>
      </c>
      <c r="K24">
        <v>478.98125599999997</v>
      </c>
      <c r="L24">
        <v>27.343748000000001</v>
      </c>
    </row>
    <row r="25" spans="2:12" x14ac:dyDescent="0.2">
      <c r="B25">
        <v>482.49998699999998</v>
      </c>
      <c r="C25">
        <v>48.828121000000003</v>
      </c>
      <c r="K25">
        <v>462.50000599999998</v>
      </c>
      <c r="L25">
        <v>29.296873000000001</v>
      </c>
    </row>
    <row r="26" spans="2:12" x14ac:dyDescent="0.2">
      <c r="B26">
        <v>483.74998599999998</v>
      </c>
      <c r="C26">
        <v>50.781246000000003</v>
      </c>
      <c r="K26">
        <v>458.12499500000001</v>
      </c>
      <c r="L26">
        <v>31.249994000000001</v>
      </c>
    </row>
    <row r="27" spans="2:12" x14ac:dyDescent="0.2">
      <c r="B27">
        <v>482.49998699999998</v>
      </c>
      <c r="C27">
        <v>52.734371000000003</v>
      </c>
      <c r="K27">
        <v>458.12499500000001</v>
      </c>
      <c r="L27">
        <v>33.203121000000003</v>
      </c>
    </row>
    <row r="28" spans="2:12" x14ac:dyDescent="0.2">
      <c r="B28">
        <v>485.00001400000002</v>
      </c>
      <c r="C28">
        <v>54.687496000000003</v>
      </c>
      <c r="K28">
        <v>459.37499400000002</v>
      </c>
      <c r="L28">
        <v>35.156246000000003</v>
      </c>
    </row>
    <row r="29" spans="2:12" x14ac:dyDescent="0.2">
      <c r="B29">
        <v>492.07502599999998</v>
      </c>
      <c r="C29">
        <v>56.640621000000003</v>
      </c>
      <c r="K29">
        <v>459.375024</v>
      </c>
      <c r="L29">
        <v>37.109371000000003</v>
      </c>
    </row>
    <row r="30" spans="2:12" x14ac:dyDescent="0.2">
      <c r="B30">
        <v>467.01565399999998</v>
      </c>
      <c r="C30">
        <v>58.593746000000003</v>
      </c>
      <c r="K30">
        <v>449.99998799999997</v>
      </c>
      <c r="L30">
        <v>39.062496000000003</v>
      </c>
    </row>
    <row r="31" spans="2:12" x14ac:dyDescent="0.2">
      <c r="B31">
        <v>467.01565399999998</v>
      </c>
      <c r="C31">
        <v>60.546863999999999</v>
      </c>
      <c r="K31">
        <v>446.87500599999998</v>
      </c>
      <c r="L31">
        <v>41.015621000000003</v>
      </c>
    </row>
    <row r="32" spans="2:12" x14ac:dyDescent="0.2">
      <c r="K32">
        <v>446.87500599999998</v>
      </c>
      <c r="L32">
        <v>42.968746000000003</v>
      </c>
    </row>
    <row r="33" spans="11:12" x14ac:dyDescent="0.2">
      <c r="K33">
        <v>485.00001400000002</v>
      </c>
      <c r="L33">
        <v>44.921871000000003</v>
      </c>
    </row>
    <row r="34" spans="11:12" x14ac:dyDescent="0.2">
      <c r="K34">
        <v>482.49998699999998</v>
      </c>
      <c r="L34">
        <v>46.874996000000003</v>
      </c>
    </row>
    <row r="35" spans="11:12" x14ac:dyDescent="0.2">
      <c r="K35">
        <v>482.49998699999998</v>
      </c>
      <c r="L35">
        <v>48.828121000000003</v>
      </c>
    </row>
    <row r="36" spans="11:12" x14ac:dyDescent="0.2">
      <c r="K36">
        <v>483.74998599999998</v>
      </c>
      <c r="L36">
        <v>50.781246000000003</v>
      </c>
    </row>
    <row r="37" spans="11:12" x14ac:dyDescent="0.2">
      <c r="K37">
        <v>482.49998699999998</v>
      </c>
      <c r="L37">
        <v>52.734371000000003</v>
      </c>
    </row>
    <row r="38" spans="11:12" x14ac:dyDescent="0.2">
      <c r="K38">
        <v>485.00001400000002</v>
      </c>
      <c r="L38">
        <v>54.687496000000003</v>
      </c>
    </row>
    <row r="39" spans="11:12" x14ac:dyDescent="0.2">
      <c r="K39">
        <v>492.07502599999998</v>
      </c>
      <c r="L39">
        <v>56.640621000000003</v>
      </c>
    </row>
    <row r="40" spans="11:12" x14ac:dyDescent="0.2">
      <c r="K40">
        <v>467.01565399999998</v>
      </c>
      <c r="L40">
        <v>58.593746000000003</v>
      </c>
    </row>
    <row r="41" spans="11:12" x14ac:dyDescent="0.2">
      <c r="K41">
        <v>467.01565399999998</v>
      </c>
      <c r="L41">
        <v>60.546863999999999</v>
      </c>
    </row>
  </sheetData>
  <phoneticPr fontId="6" type="noConversion"/>
  <pageMargins left="0.75" right="0.75" top="1" bottom="1" header="0.5" footer="0.5"/>
  <pageSetup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48"/>
  <sheetViews>
    <sheetView zoomScaleNormal="100" workbookViewId="0">
      <selection activeCell="J37" sqref="J37"/>
    </sheetView>
  </sheetViews>
  <sheetFormatPr defaultRowHeight="12.75" x14ac:dyDescent="0.2"/>
  <cols>
    <col min="1" max="2" width="11.28515625" customWidth="1"/>
    <col min="3" max="3" width="2.42578125" customWidth="1"/>
    <col min="4" max="4" width="13.42578125" customWidth="1"/>
    <col min="5" max="5" width="10" customWidth="1"/>
    <col min="6" max="6" width="2" customWidth="1"/>
    <col min="7" max="7" width="13.7109375" customWidth="1"/>
    <col min="8" max="8" width="9.85546875" customWidth="1"/>
  </cols>
  <sheetData>
    <row r="3" spans="1:8" x14ac:dyDescent="0.2">
      <c r="A3" t="s">
        <v>13</v>
      </c>
    </row>
    <row r="5" spans="1:8" x14ac:dyDescent="0.2">
      <c r="A5" t="s">
        <v>19</v>
      </c>
      <c r="D5" t="s">
        <v>8</v>
      </c>
      <c r="G5" t="s">
        <v>9</v>
      </c>
    </row>
    <row r="6" spans="1:8" x14ac:dyDescent="0.2">
      <c r="A6" t="s">
        <v>6</v>
      </c>
      <c r="B6" t="s">
        <v>7</v>
      </c>
      <c r="D6" t="s">
        <v>6</v>
      </c>
      <c r="E6" t="s">
        <v>7</v>
      </c>
      <c r="G6" t="s">
        <v>6</v>
      </c>
      <c r="H6" t="s">
        <v>7</v>
      </c>
    </row>
    <row r="7" spans="1:8" x14ac:dyDescent="0.2">
      <c r="A7">
        <v>1388.137579</v>
      </c>
      <c r="B7">
        <v>11.718749000000001</v>
      </c>
      <c r="D7">
        <v>3092.4999710000002</v>
      </c>
      <c r="E7">
        <v>5.859375</v>
      </c>
      <c r="G7">
        <v>3092.4999710000002</v>
      </c>
      <c r="H7">
        <v>5.859375</v>
      </c>
    </row>
    <row r="8" spans="1:8" x14ac:dyDescent="0.2">
      <c r="A8">
        <v>934.03130799999997</v>
      </c>
      <c r="B8">
        <v>13.671874000000001</v>
      </c>
      <c r="D8">
        <v>2767.4999240000002</v>
      </c>
      <c r="E8">
        <v>6.3476559999999997</v>
      </c>
      <c r="G8">
        <v>2767.4999240000002</v>
      </c>
      <c r="H8">
        <v>6.3476559999999997</v>
      </c>
    </row>
    <row r="9" spans="1:8" x14ac:dyDescent="0.2">
      <c r="A9">
        <v>735.07499700000005</v>
      </c>
      <c r="B9">
        <v>15.624997</v>
      </c>
      <c r="D9">
        <v>2450.1235489999999</v>
      </c>
      <c r="E9">
        <v>6.8359370000000004</v>
      </c>
      <c r="G9">
        <v>2450.1235489999999</v>
      </c>
      <c r="H9">
        <v>6.8359370000000004</v>
      </c>
    </row>
    <row r="10" spans="1:8" x14ac:dyDescent="0.2">
      <c r="A10">
        <v>560.00000199999999</v>
      </c>
      <c r="B10">
        <v>17.578123000000001</v>
      </c>
      <c r="D10">
        <v>2307.4998860000001</v>
      </c>
      <c r="E10">
        <v>7.3242180000000001</v>
      </c>
      <c r="G10">
        <v>2307.4998860000001</v>
      </c>
      <c r="H10">
        <v>7.3242180000000001</v>
      </c>
    </row>
    <row r="11" spans="1:8" x14ac:dyDescent="0.2">
      <c r="A11">
        <v>500</v>
      </c>
      <c r="B11">
        <v>19.531248000000001</v>
      </c>
      <c r="D11">
        <v>2234.9998949999999</v>
      </c>
      <c r="E11">
        <v>7.8124989999999999</v>
      </c>
      <c r="G11">
        <v>2234.9998949999999</v>
      </c>
      <c r="H11">
        <v>7.8124989999999999</v>
      </c>
    </row>
    <row r="12" spans="1:8" x14ac:dyDescent="0.2">
      <c r="A12">
        <v>479.99998900000003</v>
      </c>
      <c r="B12">
        <v>21.484373000000001</v>
      </c>
      <c r="D12">
        <v>2101.5703680000001</v>
      </c>
      <c r="E12">
        <v>8.3007799999999996</v>
      </c>
      <c r="G12">
        <v>2101.5703680000001</v>
      </c>
      <c r="H12">
        <v>8.3007799999999996</v>
      </c>
    </row>
    <row r="13" spans="1:8" x14ac:dyDescent="0.2">
      <c r="A13">
        <v>474.99999400000002</v>
      </c>
      <c r="B13">
        <v>23.437498000000001</v>
      </c>
      <c r="D13">
        <v>2045.000076</v>
      </c>
      <c r="E13">
        <v>8.7890619999999995</v>
      </c>
      <c r="G13">
        <v>2045.000076</v>
      </c>
      <c r="H13">
        <v>8.7890619999999995</v>
      </c>
    </row>
    <row r="14" spans="1:8" x14ac:dyDescent="0.2">
      <c r="A14">
        <v>469.999999</v>
      </c>
      <c r="B14">
        <v>25.390623000000001</v>
      </c>
      <c r="D14">
        <v>1972.499967</v>
      </c>
      <c r="E14">
        <v>9.2773430000000001</v>
      </c>
      <c r="G14">
        <v>1972.499967</v>
      </c>
      <c r="H14">
        <v>9.2773430000000001</v>
      </c>
    </row>
    <row r="15" spans="1:8" x14ac:dyDescent="0.2">
      <c r="A15">
        <v>468.75</v>
      </c>
      <c r="B15">
        <v>27.343748000000001</v>
      </c>
      <c r="D15">
        <v>1882.8703170000001</v>
      </c>
      <c r="E15">
        <v>9.7656240000000007</v>
      </c>
      <c r="G15">
        <v>1882.8703170000001</v>
      </c>
      <c r="H15">
        <v>9.7656240000000007</v>
      </c>
    </row>
    <row r="16" spans="1:8" x14ac:dyDescent="0.2">
      <c r="A16">
        <v>468.75</v>
      </c>
      <c r="B16">
        <v>29.296873000000001</v>
      </c>
      <c r="D16">
        <v>1812.5</v>
      </c>
      <c r="E16">
        <v>10.253905</v>
      </c>
      <c r="G16">
        <v>1812.5</v>
      </c>
      <c r="H16">
        <v>10.253905</v>
      </c>
    </row>
    <row r="17" spans="1:8" x14ac:dyDescent="0.2">
      <c r="A17">
        <v>472.49999600000001</v>
      </c>
      <c r="B17">
        <v>31.249994000000001</v>
      </c>
      <c r="G17">
        <v>1388.137579</v>
      </c>
      <c r="H17">
        <v>11.718749000000001</v>
      </c>
    </row>
    <row r="18" spans="1:8" x14ac:dyDescent="0.2">
      <c r="A18">
        <v>472.49999600000001</v>
      </c>
      <c r="B18">
        <v>33.203121000000003</v>
      </c>
      <c r="G18">
        <v>934.03130799999997</v>
      </c>
      <c r="H18">
        <v>13.671874000000001</v>
      </c>
    </row>
    <row r="19" spans="1:8" x14ac:dyDescent="0.2">
      <c r="A19">
        <v>472.49999600000001</v>
      </c>
      <c r="B19">
        <v>35.156246000000003</v>
      </c>
      <c r="G19">
        <v>735.07499700000005</v>
      </c>
      <c r="H19">
        <v>15.624997</v>
      </c>
    </row>
    <row r="20" spans="1:8" x14ac:dyDescent="0.2">
      <c r="A20">
        <v>472.49999600000001</v>
      </c>
      <c r="B20">
        <v>37.109371000000003</v>
      </c>
      <c r="G20">
        <v>560.00000199999999</v>
      </c>
      <c r="H20">
        <v>17.578123000000001</v>
      </c>
    </row>
    <row r="21" spans="1:8" x14ac:dyDescent="0.2">
      <c r="A21">
        <v>476.24999300000002</v>
      </c>
      <c r="B21">
        <v>39.062496000000003</v>
      </c>
      <c r="G21">
        <v>500</v>
      </c>
      <c r="H21">
        <v>19.531248000000001</v>
      </c>
    </row>
    <row r="22" spans="1:8" x14ac:dyDescent="0.2">
      <c r="A22">
        <v>477.49999200000002</v>
      </c>
      <c r="B22">
        <v>41.015621000000003</v>
      </c>
      <c r="G22">
        <v>479.99998900000003</v>
      </c>
      <c r="H22">
        <v>21.484373000000001</v>
      </c>
    </row>
    <row r="23" spans="1:8" x14ac:dyDescent="0.2">
      <c r="A23">
        <v>477.49999200000002</v>
      </c>
      <c r="B23">
        <v>42.968746000000003</v>
      </c>
      <c r="G23">
        <v>474.99999400000002</v>
      </c>
      <c r="H23">
        <v>23.437498000000001</v>
      </c>
    </row>
    <row r="24" spans="1:8" x14ac:dyDescent="0.2">
      <c r="A24">
        <v>477.49999200000002</v>
      </c>
      <c r="B24">
        <v>44.921871000000003</v>
      </c>
      <c r="G24">
        <v>469.999999</v>
      </c>
      <c r="H24">
        <v>25.390623000000001</v>
      </c>
    </row>
    <row r="25" spans="1:8" x14ac:dyDescent="0.2">
      <c r="A25">
        <v>478.74999000000003</v>
      </c>
      <c r="B25">
        <v>46.874996000000003</v>
      </c>
      <c r="G25">
        <v>468.75</v>
      </c>
      <c r="H25">
        <v>27.343748000000001</v>
      </c>
    </row>
    <row r="26" spans="1:8" x14ac:dyDescent="0.2">
      <c r="A26">
        <v>478.40627999999998</v>
      </c>
      <c r="B26">
        <v>48.828121000000003</v>
      </c>
      <c r="G26">
        <v>468.75</v>
      </c>
      <c r="H26">
        <v>29.296873000000001</v>
      </c>
    </row>
    <row r="27" spans="1:8" x14ac:dyDescent="0.2">
      <c r="A27">
        <v>477.49999200000002</v>
      </c>
      <c r="B27">
        <v>50.781246000000003</v>
      </c>
      <c r="G27">
        <v>472.49999600000001</v>
      </c>
      <c r="H27">
        <v>31.249994000000001</v>
      </c>
    </row>
    <row r="28" spans="1:8" x14ac:dyDescent="0.2">
      <c r="A28">
        <v>477.49999200000002</v>
      </c>
      <c r="B28">
        <v>52.734371000000003</v>
      </c>
      <c r="G28">
        <v>472.49999600000001</v>
      </c>
      <c r="H28">
        <v>33.203121000000003</v>
      </c>
    </row>
    <row r="29" spans="1:8" x14ac:dyDescent="0.2">
      <c r="A29">
        <v>477.49999200000002</v>
      </c>
      <c r="B29">
        <v>54.687496000000003</v>
      </c>
      <c r="G29">
        <v>472.49999600000001</v>
      </c>
      <c r="H29">
        <v>35.156246000000003</v>
      </c>
    </row>
    <row r="30" spans="1:8" x14ac:dyDescent="0.2">
      <c r="A30">
        <v>472.331256</v>
      </c>
      <c r="B30">
        <v>56.640621000000003</v>
      </c>
      <c r="G30">
        <v>472.49999600000001</v>
      </c>
      <c r="H30">
        <v>37.109371000000003</v>
      </c>
    </row>
    <row r="31" spans="1:8" x14ac:dyDescent="0.2">
      <c r="A31">
        <v>477.49999200000002</v>
      </c>
      <c r="B31">
        <v>58.593746000000003</v>
      </c>
      <c r="G31">
        <v>476.24999300000002</v>
      </c>
      <c r="H31">
        <v>39.062496000000003</v>
      </c>
    </row>
    <row r="32" spans="1:8" x14ac:dyDescent="0.2">
      <c r="A32">
        <v>476.24999300000002</v>
      </c>
      <c r="B32">
        <v>60.546863999999999</v>
      </c>
      <c r="G32">
        <v>477.49999200000002</v>
      </c>
      <c r="H32">
        <v>41.015621000000003</v>
      </c>
    </row>
    <row r="33" spans="1:8" x14ac:dyDescent="0.2">
      <c r="A33">
        <v>477.49999200000002</v>
      </c>
      <c r="B33">
        <v>62.499988999999999</v>
      </c>
      <c r="G33">
        <v>477.49999200000002</v>
      </c>
      <c r="H33">
        <v>42.968746000000003</v>
      </c>
    </row>
    <row r="34" spans="1:8" x14ac:dyDescent="0.2">
      <c r="A34">
        <v>476.24999300000002</v>
      </c>
      <c r="B34">
        <v>64.453117000000006</v>
      </c>
      <c r="G34">
        <v>477.49999200000002</v>
      </c>
      <c r="H34">
        <v>44.921871000000003</v>
      </c>
    </row>
    <row r="35" spans="1:8" x14ac:dyDescent="0.2">
      <c r="A35">
        <v>474.99999400000002</v>
      </c>
      <c r="B35">
        <v>66.406242000000006</v>
      </c>
      <c r="G35">
        <v>478.74999000000003</v>
      </c>
      <c r="H35">
        <v>46.874996000000003</v>
      </c>
    </row>
    <row r="36" spans="1:8" x14ac:dyDescent="0.2">
      <c r="A36">
        <v>474.99999400000002</v>
      </c>
      <c r="B36">
        <v>68.359367000000006</v>
      </c>
      <c r="G36">
        <v>478.40627999999998</v>
      </c>
      <c r="H36">
        <v>48.828121000000003</v>
      </c>
    </row>
    <row r="37" spans="1:8" x14ac:dyDescent="0.2">
      <c r="A37">
        <v>472.331256</v>
      </c>
      <c r="B37">
        <v>70.312492000000006</v>
      </c>
      <c r="G37">
        <v>477.49999200000002</v>
      </c>
      <c r="H37">
        <v>50.781246000000003</v>
      </c>
    </row>
    <row r="38" spans="1:8" x14ac:dyDescent="0.2">
      <c r="A38">
        <v>472.331256</v>
      </c>
      <c r="B38">
        <v>72.265617000000006</v>
      </c>
      <c r="G38">
        <v>477.49999200000002</v>
      </c>
      <c r="H38">
        <v>52.734371000000003</v>
      </c>
    </row>
    <row r="39" spans="1:8" x14ac:dyDescent="0.2">
      <c r="G39">
        <v>477.49999200000002</v>
      </c>
      <c r="H39">
        <v>54.687496000000003</v>
      </c>
    </row>
    <row r="40" spans="1:8" x14ac:dyDescent="0.2">
      <c r="G40">
        <v>472.331256</v>
      </c>
      <c r="H40">
        <v>56.640621000000003</v>
      </c>
    </row>
    <row r="41" spans="1:8" x14ac:dyDescent="0.2">
      <c r="G41">
        <v>477.49999200000002</v>
      </c>
      <c r="H41">
        <v>58.593746000000003</v>
      </c>
    </row>
    <row r="42" spans="1:8" x14ac:dyDescent="0.2">
      <c r="G42">
        <v>476.24999300000002</v>
      </c>
      <c r="H42">
        <v>60.546863999999999</v>
      </c>
    </row>
    <row r="43" spans="1:8" x14ac:dyDescent="0.2">
      <c r="G43">
        <v>477.49999200000002</v>
      </c>
      <c r="H43">
        <v>62.499988999999999</v>
      </c>
    </row>
    <row r="44" spans="1:8" x14ac:dyDescent="0.2">
      <c r="G44">
        <v>476.24999300000002</v>
      </c>
      <c r="H44">
        <v>64.453117000000006</v>
      </c>
    </row>
    <row r="45" spans="1:8" x14ac:dyDescent="0.2">
      <c r="G45">
        <v>474.99999400000002</v>
      </c>
      <c r="H45">
        <v>66.406242000000006</v>
      </c>
    </row>
    <row r="46" spans="1:8" x14ac:dyDescent="0.2">
      <c r="G46">
        <v>474.99999400000002</v>
      </c>
      <c r="H46">
        <v>68.359367000000006</v>
      </c>
    </row>
    <row r="47" spans="1:8" x14ac:dyDescent="0.2">
      <c r="G47">
        <v>472.331256</v>
      </c>
      <c r="H47">
        <v>70.312492000000006</v>
      </c>
    </row>
    <row r="48" spans="1:8" x14ac:dyDescent="0.2">
      <c r="G48">
        <v>472.331256</v>
      </c>
      <c r="H48">
        <v>72.265617000000006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5"/>
  <sheetViews>
    <sheetView topLeftCell="A3" zoomScaleNormal="100" workbookViewId="0">
      <selection activeCell="B3" sqref="B3"/>
    </sheetView>
  </sheetViews>
  <sheetFormatPr defaultRowHeight="12.75" x14ac:dyDescent="0.2"/>
  <cols>
    <col min="1" max="1" width="2.28515625" customWidth="1"/>
    <col min="2" max="2" width="13.85546875" customWidth="1"/>
    <col min="3" max="3" width="11.28515625" customWidth="1"/>
    <col min="4" max="4" width="2.42578125" customWidth="1"/>
    <col min="5" max="5" width="13.42578125" customWidth="1"/>
    <col min="6" max="6" width="10" customWidth="1"/>
    <col min="7" max="7" width="2" customWidth="1"/>
    <col min="8" max="8" width="13.7109375" customWidth="1"/>
    <col min="9" max="9" width="9.85546875" customWidth="1"/>
  </cols>
  <sheetData>
    <row r="1" spans="2:9" x14ac:dyDescent="0.2">
      <c r="B1" s="6"/>
    </row>
    <row r="3" spans="2:9" x14ac:dyDescent="0.2">
      <c r="B3" t="s">
        <v>14</v>
      </c>
    </row>
    <row r="5" spans="2:9" x14ac:dyDescent="0.2">
      <c r="B5" t="s">
        <v>19</v>
      </c>
      <c r="E5" t="s">
        <v>8</v>
      </c>
      <c r="H5" t="s">
        <v>9</v>
      </c>
    </row>
    <row r="6" spans="2:9" x14ac:dyDescent="0.2">
      <c r="B6" t="s">
        <v>6</v>
      </c>
      <c r="C6" t="s">
        <v>7</v>
      </c>
      <c r="E6" t="s">
        <v>6</v>
      </c>
      <c r="F6" t="s">
        <v>7</v>
      </c>
      <c r="H6" t="s">
        <v>6</v>
      </c>
      <c r="I6" t="s">
        <v>7</v>
      </c>
    </row>
    <row r="7" spans="2:9" x14ac:dyDescent="0.2">
      <c r="B7">
        <v>2469.4614409999999</v>
      </c>
      <c r="C7">
        <v>11.718749000000001</v>
      </c>
      <c r="E7">
        <v>3060.091496</v>
      </c>
      <c r="F7">
        <v>4.8828120000000004</v>
      </c>
      <c r="H7">
        <v>2484.9998949999999</v>
      </c>
      <c r="I7">
        <v>9.7656240000000007</v>
      </c>
    </row>
    <row r="8" spans="2:9" x14ac:dyDescent="0.2">
      <c r="B8">
        <v>1735.0150349999999</v>
      </c>
      <c r="C8">
        <v>13.671874000000001</v>
      </c>
      <c r="E8">
        <v>2644.903421</v>
      </c>
      <c r="F8">
        <v>5.3710930000000001</v>
      </c>
      <c r="H8">
        <v>2407.5000289999998</v>
      </c>
      <c r="I8">
        <v>10.253905</v>
      </c>
    </row>
    <row r="9" spans="2:9" x14ac:dyDescent="0.2">
      <c r="B9">
        <v>1303.087473</v>
      </c>
      <c r="C9">
        <v>15.624997</v>
      </c>
      <c r="E9">
        <v>2407.5000289999998</v>
      </c>
      <c r="F9">
        <v>5.859375</v>
      </c>
      <c r="H9">
        <v>2316.8532850000001</v>
      </c>
      <c r="I9">
        <v>10.742186999999999</v>
      </c>
    </row>
    <row r="10" spans="2:9" x14ac:dyDescent="0.2">
      <c r="B10">
        <v>1075.0000480000001</v>
      </c>
      <c r="C10">
        <v>17.578123000000001</v>
      </c>
      <c r="E10">
        <v>2277.499914</v>
      </c>
      <c r="F10">
        <v>6.3476559999999997</v>
      </c>
      <c r="H10">
        <v>2174.9999520000001</v>
      </c>
      <c r="I10">
        <v>11.230468</v>
      </c>
    </row>
    <row r="11" spans="2:9" x14ac:dyDescent="0.2">
      <c r="B11">
        <v>985.00001399999996</v>
      </c>
      <c r="C11">
        <v>19.531248000000001</v>
      </c>
      <c r="E11">
        <v>2263.7500759999998</v>
      </c>
      <c r="F11">
        <v>6.8359370000000004</v>
      </c>
      <c r="H11">
        <v>2134.9999899999998</v>
      </c>
      <c r="I11">
        <v>11.718749000000001</v>
      </c>
    </row>
    <row r="12" spans="2:9" x14ac:dyDescent="0.2">
      <c r="B12">
        <v>817.49999500000001</v>
      </c>
      <c r="C12">
        <v>21.484373000000001</v>
      </c>
      <c r="E12">
        <v>2263.7500759999998</v>
      </c>
      <c r="F12">
        <v>7.3242180000000001</v>
      </c>
      <c r="H12">
        <v>1735.0150349999999</v>
      </c>
      <c r="I12">
        <v>13.671874000000001</v>
      </c>
    </row>
    <row r="13" spans="2:9" x14ac:dyDescent="0.2">
      <c r="B13">
        <v>680.00000699999998</v>
      </c>
      <c r="C13">
        <v>23.437498000000001</v>
      </c>
      <c r="E13">
        <v>2423.7499240000002</v>
      </c>
      <c r="F13">
        <v>7.8124989999999999</v>
      </c>
      <c r="H13">
        <v>1303.087473</v>
      </c>
      <c r="I13">
        <v>15.624997</v>
      </c>
    </row>
    <row r="14" spans="2:9" x14ac:dyDescent="0.2">
      <c r="B14">
        <v>620.00000499999999</v>
      </c>
      <c r="C14">
        <v>25.390623000000001</v>
      </c>
      <c r="E14">
        <v>2484.9998949999999</v>
      </c>
      <c r="F14">
        <v>8.3007799999999996</v>
      </c>
      <c r="H14">
        <v>1075.0000480000001</v>
      </c>
      <c r="I14">
        <v>17.578123000000001</v>
      </c>
    </row>
    <row r="15" spans="2:9" x14ac:dyDescent="0.2">
      <c r="B15">
        <v>587.49997599999995</v>
      </c>
      <c r="C15">
        <v>27.343748000000001</v>
      </c>
      <c r="E15">
        <v>2522.5000380000001</v>
      </c>
      <c r="F15">
        <v>8.7890619999999995</v>
      </c>
      <c r="H15">
        <v>985.00001399999996</v>
      </c>
      <c r="I15">
        <v>19.531248000000001</v>
      </c>
    </row>
    <row r="16" spans="2:9" x14ac:dyDescent="0.2">
      <c r="B16">
        <v>562.5</v>
      </c>
      <c r="C16">
        <v>29.296873000000001</v>
      </c>
      <c r="E16">
        <v>2522.5000380000001</v>
      </c>
      <c r="F16">
        <v>9.2773430000000001</v>
      </c>
      <c r="H16">
        <v>817.49999500000001</v>
      </c>
      <c r="I16">
        <v>21.484373000000001</v>
      </c>
    </row>
    <row r="17" spans="2:9" x14ac:dyDescent="0.2">
      <c r="B17">
        <v>562.5</v>
      </c>
      <c r="C17">
        <v>31.249994000000001</v>
      </c>
      <c r="E17">
        <v>2484.9998949999999</v>
      </c>
      <c r="F17">
        <v>9.7656240000000007</v>
      </c>
      <c r="H17">
        <v>680.00000699999998</v>
      </c>
      <c r="I17">
        <v>23.437498000000001</v>
      </c>
    </row>
    <row r="18" spans="2:9" x14ac:dyDescent="0.2">
      <c r="B18">
        <v>562.5</v>
      </c>
      <c r="C18">
        <v>33.203121000000003</v>
      </c>
      <c r="E18">
        <v>2407.5000289999998</v>
      </c>
      <c r="F18">
        <v>10.253905</v>
      </c>
      <c r="H18">
        <v>620.00000499999999</v>
      </c>
      <c r="I18">
        <v>25.390623000000001</v>
      </c>
    </row>
    <row r="19" spans="2:9" x14ac:dyDescent="0.2">
      <c r="B19">
        <v>561.24997099999996</v>
      </c>
      <c r="C19">
        <v>35.156246000000003</v>
      </c>
      <c r="E19">
        <v>2316.8532850000001</v>
      </c>
      <c r="F19">
        <v>10.742186999999999</v>
      </c>
      <c r="H19">
        <v>587.49997599999995</v>
      </c>
      <c r="I19">
        <v>27.343748000000001</v>
      </c>
    </row>
    <row r="20" spans="2:9" x14ac:dyDescent="0.2">
      <c r="B20">
        <v>571.80941099999995</v>
      </c>
      <c r="C20">
        <v>37.109371000000003</v>
      </c>
      <c r="E20">
        <v>2174.9999520000001</v>
      </c>
      <c r="F20">
        <v>11.230468</v>
      </c>
      <c r="H20">
        <v>562.5</v>
      </c>
      <c r="I20">
        <v>29.296873000000001</v>
      </c>
    </row>
    <row r="21" spans="2:9" x14ac:dyDescent="0.2">
      <c r="B21">
        <v>557.50000499999999</v>
      </c>
      <c r="C21">
        <v>39.062496000000003</v>
      </c>
      <c r="E21">
        <v>2134.9999899999998</v>
      </c>
      <c r="F21">
        <v>11.718749000000001</v>
      </c>
      <c r="H21">
        <v>562.5</v>
      </c>
      <c r="I21">
        <v>31.249994000000001</v>
      </c>
    </row>
    <row r="22" spans="2:9" x14ac:dyDescent="0.2">
      <c r="B22">
        <v>550.00001199999997</v>
      </c>
      <c r="C22">
        <v>41.015621000000003</v>
      </c>
      <c r="E22">
        <v>2125</v>
      </c>
      <c r="F22">
        <v>12.20703</v>
      </c>
      <c r="H22">
        <v>562.5</v>
      </c>
      <c r="I22">
        <v>33.203121000000003</v>
      </c>
    </row>
    <row r="23" spans="2:9" x14ac:dyDescent="0.2">
      <c r="B23">
        <v>545.00001699999996</v>
      </c>
      <c r="C23">
        <v>42.968746000000003</v>
      </c>
      <c r="E23">
        <v>2037.4999049999999</v>
      </c>
      <c r="F23">
        <v>12.695311999999999</v>
      </c>
      <c r="H23">
        <v>561.24997099999996</v>
      </c>
      <c r="I23">
        <v>35.156246000000003</v>
      </c>
    </row>
    <row r="24" spans="2:9" x14ac:dyDescent="0.2">
      <c r="B24">
        <v>537.50002400000005</v>
      </c>
      <c r="C24">
        <v>44.921871000000003</v>
      </c>
      <c r="E24">
        <v>2005.0001139999999</v>
      </c>
      <c r="F24">
        <v>13.183593</v>
      </c>
      <c r="H24">
        <v>571.80941099999995</v>
      </c>
      <c r="I24">
        <v>37.109371000000003</v>
      </c>
    </row>
    <row r="25" spans="2:9" x14ac:dyDescent="0.2">
      <c r="B25">
        <v>532.50002900000004</v>
      </c>
      <c r="C25">
        <v>46.874996000000003</v>
      </c>
      <c r="E25">
        <v>1940.000057</v>
      </c>
      <c r="F25">
        <v>13.671874000000001</v>
      </c>
      <c r="H25">
        <v>557.50000499999999</v>
      </c>
      <c r="I25">
        <v>39.062496000000003</v>
      </c>
    </row>
    <row r="26" spans="2:9" x14ac:dyDescent="0.2">
      <c r="B26">
        <v>529.99997099999996</v>
      </c>
      <c r="C26">
        <v>48.828121000000003</v>
      </c>
      <c r="E26">
        <v>1937.5</v>
      </c>
      <c r="F26">
        <v>14.160155</v>
      </c>
      <c r="H26">
        <v>550.00001199999997</v>
      </c>
      <c r="I26">
        <v>41.015621000000003</v>
      </c>
    </row>
    <row r="27" spans="2:9" x14ac:dyDescent="0.2">
      <c r="B27">
        <v>527.49997399999995</v>
      </c>
      <c r="C27">
        <v>50.781246000000003</v>
      </c>
      <c r="E27">
        <v>1894.9999809999999</v>
      </c>
      <c r="F27">
        <v>14.648436999999999</v>
      </c>
      <c r="H27">
        <v>545.00001699999996</v>
      </c>
      <c r="I27">
        <v>42.968746000000003</v>
      </c>
    </row>
    <row r="28" spans="2:9" x14ac:dyDescent="0.2">
      <c r="B28">
        <v>524.99997599999995</v>
      </c>
      <c r="C28">
        <v>52.734371000000003</v>
      </c>
      <c r="E28">
        <v>1887.5000480000001</v>
      </c>
      <c r="F28">
        <v>15.136716</v>
      </c>
      <c r="H28">
        <v>537.50002400000005</v>
      </c>
      <c r="I28">
        <v>44.921871000000003</v>
      </c>
    </row>
    <row r="29" spans="2:9" x14ac:dyDescent="0.2">
      <c r="B29">
        <v>522.49997900000005</v>
      </c>
      <c r="C29">
        <v>54.687496000000003</v>
      </c>
      <c r="E29">
        <v>1879.9999949999999</v>
      </c>
      <c r="F29">
        <v>15.624997</v>
      </c>
      <c r="H29">
        <v>532.50002900000004</v>
      </c>
      <c r="I29">
        <v>46.874996000000003</v>
      </c>
    </row>
    <row r="30" spans="2:9" x14ac:dyDescent="0.2">
      <c r="B30">
        <v>522.49997900000005</v>
      </c>
      <c r="C30">
        <v>56.640621000000003</v>
      </c>
      <c r="E30">
        <v>1836.2499479999999</v>
      </c>
      <c r="F30">
        <v>16.113278999999999</v>
      </c>
      <c r="H30">
        <v>529.99997099999996</v>
      </c>
      <c r="I30">
        <v>48.828121000000003</v>
      </c>
    </row>
    <row r="31" spans="2:9" x14ac:dyDescent="0.2">
      <c r="B31">
        <v>522.49997900000005</v>
      </c>
      <c r="C31">
        <v>58.593746000000003</v>
      </c>
      <c r="E31">
        <v>1807.5000050000001</v>
      </c>
      <c r="F31">
        <v>16.601561</v>
      </c>
      <c r="H31">
        <v>527.49997399999995</v>
      </c>
      <c r="I31">
        <v>50.781246000000003</v>
      </c>
    </row>
    <row r="32" spans="2:9" x14ac:dyDescent="0.2">
      <c r="B32">
        <v>522.49997900000005</v>
      </c>
      <c r="C32">
        <v>60.546863999999999</v>
      </c>
      <c r="E32">
        <v>1862.4999519999999</v>
      </c>
      <c r="F32">
        <v>17.089842000000001</v>
      </c>
      <c r="H32">
        <v>524.99997599999995</v>
      </c>
      <c r="I32">
        <v>52.734371000000003</v>
      </c>
    </row>
    <row r="33" spans="2:9" x14ac:dyDescent="0.2">
      <c r="B33">
        <v>522.49997900000005</v>
      </c>
      <c r="C33">
        <v>62.499988999999999</v>
      </c>
      <c r="E33">
        <v>1799.9999519999999</v>
      </c>
      <c r="F33">
        <v>17.578123000000001</v>
      </c>
      <c r="H33">
        <v>522.49997900000005</v>
      </c>
      <c r="I33">
        <v>54.687496000000003</v>
      </c>
    </row>
    <row r="34" spans="2:9" x14ac:dyDescent="0.2">
      <c r="B34">
        <v>523.75000699999998</v>
      </c>
      <c r="C34">
        <v>64.453117000000006</v>
      </c>
      <c r="E34">
        <v>1799.9999519999999</v>
      </c>
      <c r="F34">
        <v>18.066403999999999</v>
      </c>
      <c r="H34">
        <v>522.49997900000005</v>
      </c>
      <c r="I34">
        <v>56.640621000000003</v>
      </c>
    </row>
    <row r="35" spans="2:9" x14ac:dyDescent="0.2">
      <c r="B35">
        <v>522.49997900000005</v>
      </c>
      <c r="C35">
        <v>66.406242000000006</v>
      </c>
      <c r="E35">
        <v>1798.750043</v>
      </c>
      <c r="F35">
        <v>18.554686</v>
      </c>
      <c r="H35">
        <v>522.49997900000005</v>
      </c>
      <c r="I35">
        <v>58.593746000000003</v>
      </c>
    </row>
    <row r="36" spans="2:9" x14ac:dyDescent="0.2">
      <c r="B36">
        <v>521.25000999999997</v>
      </c>
      <c r="C36">
        <v>68.359367000000006</v>
      </c>
      <c r="E36">
        <v>1815.000057</v>
      </c>
      <c r="F36">
        <v>19.042967000000001</v>
      </c>
      <c r="H36">
        <v>522.49997900000005</v>
      </c>
      <c r="I36">
        <v>60.546863999999999</v>
      </c>
    </row>
    <row r="37" spans="2:9" x14ac:dyDescent="0.2">
      <c r="B37">
        <v>519.99998100000005</v>
      </c>
      <c r="C37">
        <v>70.312492000000006</v>
      </c>
      <c r="H37">
        <v>522.49997900000005</v>
      </c>
      <c r="I37">
        <v>62.499988999999999</v>
      </c>
    </row>
    <row r="38" spans="2:9" x14ac:dyDescent="0.2">
      <c r="B38">
        <v>518.75001199999997</v>
      </c>
      <c r="C38">
        <v>72.265617000000006</v>
      </c>
      <c r="H38">
        <v>523.75000699999998</v>
      </c>
      <c r="I38">
        <v>64.453117000000006</v>
      </c>
    </row>
    <row r="39" spans="2:9" x14ac:dyDescent="0.2">
      <c r="B39">
        <v>517.49998300000004</v>
      </c>
      <c r="C39">
        <v>74.218742000000006</v>
      </c>
      <c r="H39">
        <v>522.49997900000005</v>
      </c>
      <c r="I39">
        <v>66.406242000000006</v>
      </c>
    </row>
    <row r="40" spans="2:9" x14ac:dyDescent="0.2">
      <c r="B40">
        <v>514.99998600000004</v>
      </c>
      <c r="C40">
        <v>76.171867000000006</v>
      </c>
      <c r="H40">
        <v>521.25000999999997</v>
      </c>
      <c r="I40">
        <v>68.359367000000006</v>
      </c>
    </row>
    <row r="41" spans="2:9" x14ac:dyDescent="0.2">
      <c r="B41">
        <v>514.99998600000004</v>
      </c>
      <c r="C41">
        <v>78.124992000000006</v>
      </c>
      <c r="H41">
        <v>519.99998100000005</v>
      </c>
      <c r="I41">
        <v>70.312492000000006</v>
      </c>
    </row>
    <row r="42" spans="2:9" x14ac:dyDescent="0.2">
      <c r="H42">
        <v>518.75001199999997</v>
      </c>
      <c r="I42">
        <v>72.265617000000006</v>
      </c>
    </row>
    <row r="43" spans="2:9" x14ac:dyDescent="0.2">
      <c r="H43">
        <v>517.49998300000004</v>
      </c>
      <c r="I43">
        <v>74.218742000000006</v>
      </c>
    </row>
    <row r="44" spans="2:9" x14ac:dyDescent="0.2">
      <c r="H44">
        <v>514.99998600000004</v>
      </c>
      <c r="I44">
        <v>76.171867000000006</v>
      </c>
    </row>
    <row r="45" spans="2:9" x14ac:dyDescent="0.2">
      <c r="H45">
        <v>514.99998600000004</v>
      </c>
      <c r="I45">
        <v>78.124992000000006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2.75" x14ac:dyDescent="0.2"/>
  <sheetData/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10</vt:i4>
      </vt:variant>
      <vt:variant>
        <vt:lpstr>Charts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15" baseType="lpstr">
      <vt:lpstr>raw MASW</vt:lpstr>
      <vt:lpstr>raw MAM</vt:lpstr>
      <vt:lpstr>vs 1</vt:lpstr>
      <vt:lpstr>vs 2</vt:lpstr>
      <vt:lpstr>vs 3</vt:lpstr>
      <vt:lpstr>Tabulated Values</vt:lpstr>
      <vt:lpstr>Vs1 Dispersion Data</vt:lpstr>
      <vt:lpstr>Vs2 Dispersion Data</vt:lpstr>
      <vt:lpstr>Vs3 Dispersion Data</vt:lpstr>
      <vt:lpstr>Test Location</vt:lpstr>
      <vt:lpstr>Profile 1</vt:lpstr>
      <vt:lpstr>Profile 2</vt:lpstr>
      <vt:lpstr>Profile 3</vt:lpstr>
      <vt:lpstr>Profiles</vt:lpstr>
      <vt:lpstr>'Tabulated Values'!Print_Area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Cox</dc:creator>
  <cp:lastModifiedBy>Matthew Lucas</cp:lastModifiedBy>
  <cp:lastPrinted>2016-01-20T22:32:31Z</cp:lastPrinted>
  <dcterms:created xsi:type="dcterms:W3CDTF">2009-06-22T15:40:08Z</dcterms:created>
  <dcterms:modified xsi:type="dcterms:W3CDTF">2016-01-20T22:39:25Z</dcterms:modified>
</cp:coreProperties>
</file>