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" yWindow="30" windowWidth="9750" windowHeight="8580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0">'Curve 1'!$A$2:$J$55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calcMode="manual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 s="1"/>
  <c r="E24" i="18"/>
  <c r="I24" i="18"/>
  <c r="D26" i="18"/>
  <c r="D25" i="18" s="1"/>
  <c r="G25" i="18" s="1"/>
  <c r="D29" i="18"/>
  <c r="G29" i="18" s="1"/>
  <c r="D30" i="18"/>
  <c r="G30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1" i="16"/>
  <c r="G31" i="16" s="1"/>
  <c r="D26" i="16"/>
  <c r="G26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L18" i="19" l="1"/>
  <c r="D24" i="16"/>
  <c r="G24" i="16" s="1"/>
  <c r="D30" i="16"/>
  <c r="G30" i="16" s="1"/>
  <c r="D24" i="18"/>
  <c r="G24" i="18" s="1"/>
  <c r="G26" i="18"/>
  <c r="D25" i="16"/>
  <c r="G25" i="16" s="1"/>
  <c r="D31" i="18"/>
  <c r="G31" i="18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K29" i="16" s="1"/>
  <c r="K30" i="16" s="1"/>
  <c r="C1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8" l="1"/>
  <c r="K27" i="18" s="1"/>
  <c r="K29" i="18" s="1"/>
  <c r="K30" i="18" s="1"/>
  <c r="C17" i="18" s="1"/>
  <c r="E27" i="16"/>
  <c r="I27" i="16" s="1"/>
  <c r="E28" i="16"/>
  <c r="I28" i="16" s="1"/>
  <c r="L12" i="16"/>
  <c r="L13" i="16" s="1"/>
  <c r="K13" i="16"/>
  <c r="H19" i="16"/>
  <c r="I19" i="16" s="1"/>
  <c r="D27" i="16"/>
  <c r="G27" i="16" s="1"/>
  <c r="D28" i="16"/>
  <c r="G28" i="16" s="1"/>
  <c r="C13" i="19"/>
  <c r="K13" i="18" l="1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H18" i="19"/>
  <c r="L20" i="19"/>
  <c r="M20" i="19" s="1"/>
  <c r="H23" i="19"/>
  <c r="G12" i="19"/>
  <c r="H12" i="19" s="1"/>
  <c r="L24" i="19" l="1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<sst xmlns="http://schemas.openxmlformats.org/spreadsheetml/2006/main" count="216" uniqueCount="88">
  <si>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</si>
  <si>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</si>
  <si>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</si>
  <si>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</si>
  <si>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</si>
  <si>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</si>
  <si>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</si>
  <si>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</si>
  <si>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</si>
  <si>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</si>
  <si>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</si>
  <si>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</si>
  <si>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</si>
  <si>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</si>
  <si>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</si>
  <si>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</si>
  <si>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</si>
  <si>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</si>
  <si>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</si>
  <si>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</si>
  <si>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</si>
  <si>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</si>
  <si>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</si>
  <si>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</si>
  <si>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</si>
  <si>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</si>
  <si>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</si>
  <si>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</si>
  <si>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</si>
  <si>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</si>
  <si>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</si>
  <si>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</si>
  <si>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</si>
  <si>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</si>
  <si>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</si>
  <si>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</si>
  <si>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</si>
  <si>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</si>
  <si>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</si>
  <si>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</si>
  <si>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</si>
  <si>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</si>
  <si>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</si>
  <si>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</si>
  <si>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</si>
  <si>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</si>
  <si>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</si>
  <si>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</si>
  <si>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</si>
  <si>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</si>
  <si>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</si>
  <si>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</si>
  <si>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</si>
  <si>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</si>
  <si>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</si>
  <si>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</si>
  <si>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</si>
  <si>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</si>
  <si>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</si>
  <si>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</si>
  <si>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</si>
  <si>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</si>
  <si>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</si>
  <si>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</si>
  <si>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</si>
  <si>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</si>
  <si>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</si>
  <si>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</si>
  <si>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</si>
  <si>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</si>
  <si>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</si>
  <si>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</si>
  <si>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</si>
  <si>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</si>
  <si>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</si>
  <si>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</si>
  <si>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</si>
  <si>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</si>
  <si>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</si>
  <si>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</si>
  <si>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</si>
  <si>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</si>
  <si>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</si>
  <si>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</si>
  <si>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</si>
  <si>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 Reloc.</t>
  </si>
  <si>
    <t>31919 X</t>
  </si>
  <si>
    <t>Front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</si>
</sst>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</font>
    <font>
      <u/>
      <sz val="11"/>
      <name val="Times New Roman"/>
      <family val="1"/>
    </font>
    <font>
      <sz val="11"/>
      <color indexed="10"/>
      <name val="Times New Roman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-2.0799999999999999E-2</c:v>
                </c:pt>
                <c:pt idx="4" formatCode="0.00%">
                  <c:v>-2.0799999999999999E-2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051136"/>
        <c:axId val="89053056"/>
      </c:scatterChart>
      <c:valAx>
        <c:axId val="8905113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89053056"/>
        <c:crosses val="autoZero"/>
        <c:crossBetween val="midCat"/>
      </c:valAx>
      <c:valAx>
        <c:axId val="8905305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89051136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-2.0799999999999999E-2</c:v>
                </c:pt>
                <c:pt idx="4" formatCode="0.00%">
                  <c:v>-2.0799999999999999E-2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78112"/>
        <c:axId val="89180032"/>
      </c:scatterChart>
      <c:valAx>
        <c:axId val="8917811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89180032"/>
        <c:crosses val="autoZero"/>
        <c:crossBetween val="midCat"/>
      </c:valAx>
      <c:valAx>
        <c:axId val="8918003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89178112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Hi-Right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2016287052675572"/>
                  <c:y val="-4.4699253701060052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2016287052675572"/>
                  <c:y val="0.21372865780084005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6288538361576093"/>
                  <c:y val="-0.202722435933165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016287052675572"/>
                  <c:y val="-0.43745007642996359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016287052675572"/>
                  <c:y val="-0.78202062509916404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2.0799999999999999E-2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Lo-Left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1991845081743928"/>
                  <c:y val="-2.9915585427111291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1991845081743928"/>
                  <c:y val="-0.1790221649280635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4473529635572606"/>
                  <c:y val="6.9788091751556716E-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611982224286971"/>
                  <c:y val="0.2549273103591139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611982224286971"/>
                  <c:y val="0.2137286578008400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-2.0799999999999999E-2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90382336"/>
        <c:axId val="90384256"/>
      </c:scatterChart>
      <c:valAx>
        <c:axId val="90382336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0384256"/>
        <c:crosses val="autoZero"/>
        <c:crossBetween val="midCat"/>
      </c:valAx>
      <c:valAx>
        <c:axId val="903842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0382336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E6" sqref="E6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41325.577356712965</v>
      </c>
      <c r="I1" s="13">
        <f ca="1">NOW()</f>
        <v>41325.577356712965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1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5049.78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5250.21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4973.5133333333324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5019.2733333333326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5065.0333333333328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5065.0333333333328</v>
      </c>
      <c r="D27" s="117">
        <f>-(+C17)</f>
        <v>-2.0799999999999999E-2</v>
      </c>
      <c r="E27" s="117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5234.9566666666669</v>
      </c>
      <c r="D28" s="117">
        <f>-(+C17)</f>
        <v>-2.0799999999999999E-2</v>
      </c>
      <c r="E28" s="117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5234.9566666666669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5280.7166666666672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5326.4766666666674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5373.7733333333326</v>
      </c>
      <c r="D32" s="54" t="str">
        <f>IF(C31&lt;C32,"OK", "Overlap")</f>
        <v>OK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5373.7733333333326</v>
      </c>
      <c r="D33" s="54" t="str">
        <f>IF(C29&lt;C33,"OK", "Rectify")</f>
        <v>OK</v>
      </c>
    </row>
    <row r="34" spans="1:4">
      <c r="A34" s="14" t="s">
        <v>80</v>
      </c>
      <c r="C34" s="53">
        <f>+'Curve 2'!C26</f>
        <v>5465.2933333333331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scale="96" orientation="portrait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2"/>
  <sheetViews>
    <sheetView workbookViewId="0">
      <selection activeCell="E6" sqref="E6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41325.577356712965</v>
      </c>
      <c r="I1" s="13">
        <f ca="1">NOW()</f>
        <v>41325.577356712965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5450.04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5650.47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5373.7733333333326</v>
      </c>
      <c r="D24" s="49">
        <f>+D26</f>
        <v>-2.0799999999999999E-2</v>
      </c>
      <c r="E24" s="116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5419.5333333333328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5465.2933333333331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5465.2933333333331</v>
      </c>
      <c r="D27" s="117">
        <f>-(+C17)</f>
        <v>-2.0799999999999999E-2</v>
      </c>
      <c r="E27" s="117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5635.2166666666672</v>
      </c>
      <c r="D28" s="117">
        <f>-(+C17)</f>
        <v>-2.0799999999999999E-2</v>
      </c>
      <c r="E28" s="117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5635.2166666666672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5680.9766666666674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5726.7366666666676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scale="96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31919 X</v>
      </c>
      <c r="G1" s="59">
        <f ca="1">NOW()</f>
        <v>41325.577356712965</v>
      </c>
      <c r="H1" s="60">
        <f ca="1">NOW()</f>
        <v>41325.577356712965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87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lt</v>
      </c>
      <c r="D12" s="72" t="s">
        <v>13</v>
      </c>
      <c r="F12" s="68" t="s">
        <v>61</v>
      </c>
      <c r="G12" s="69">
        <f>+C13-0.0208</f>
        <v>0</v>
      </c>
      <c r="H12" s="70">
        <f>+G12*C14/C11</f>
        <v>0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2.0799999999999999E-2</v>
      </c>
      <c r="D13" s="73" t="s">
        <v>2</v>
      </c>
      <c r="F13" s="68" t="s">
        <v>62</v>
      </c>
      <c r="G13" s="69">
        <f>+C27-0.0208</f>
        <v>0</v>
      </c>
      <c r="H13" s="70">
        <f>+G13*C28/C25</f>
        <v>0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5304.3649999999998</v>
      </c>
      <c r="E18" s="80" t="s">
        <v>2</v>
      </c>
      <c r="F18" s="66" t="s">
        <v>65</v>
      </c>
      <c r="G18" s="66"/>
      <c r="H18" s="82">
        <f>+C13*C14/C11</f>
        <v>45.76</v>
      </c>
      <c r="I18" s="66"/>
      <c r="J18" s="66"/>
      <c r="K18" s="66"/>
      <c r="L18" s="83" t="str">
        <f>IF(C12="lt","Hi-Right","Hi-left")</f>
        <v>Hi-Right</v>
      </c>
      <c r="M18" s="83" t="str">
        <f>IF(C12="lt","Lo-Left","Lo-Right")</f>
        <v>Lo-Left</v>
      </c>
    </row>
    <row r="19" spans="1:14">
      <c r="A19" t="s">
        <v>66</v>
      </c>
      <c r="C19" s="78" t="s">
        <v>2</v>
      </c>
      <c r="D19" s="84">
        <f>+D20-H11</f>
        <v>5304.3649999999998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5280.7166666666672</v>
      </c>
      <c r="D20" s="81">
        <f>+H26</f>
        <v>5350.125</v>
      </c>
      <c r="E20" s="80" t="s">
        <v>2</v>
      </c>
      <c r="F20" s="87" t="s">
        <v>67</v>
      </c>
      <c r="H20" s="85">
        <f>+H22/H23*C13</f>
        <v>-69.408333333332848</v>
      </c>
      <c r="I20" s="66"/>
      <c r="J20" s="66"/>
      <c r="K20" s="88">
        <f>+D18</f>
        <v>5304.3649999999998</v>
      </c>
      <c r="L20" s="89">
        <f>C13</f>
        <v>2.0799999999999999E-2</v>
      </c>
      <c r="M20" s="90">
        <f>-L20</f>
        <v>-2.0799999999999999E-2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5304.3649999999998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-138.8166666666657</v>
      </c>
      <c r="K22" s="88">
        <f>+D20</f>
        <v>5350.125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4.1599999999999998E-2</v>
      </c>
      <c r="K23" s="88">
        <f>+D33</f>
        <v>5395.8850000000002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5395.8850000000002</v>
      </c>
      <c r="L24" s="94">
        <f>-C27</f>
        <v>-2.0799999999999999E-2</v>
      </c>
      <c r="M24" s="90">
        <f>-L24</f>
        <v>2.0799999999999999E-2</v>
      </c>
    </row>
    <row r="25" spans="1:14">
      <c r="A25" s="66" t="s">
        <v>76</v>
      </c>
      <c r="B25" s="66"/>
      <c r="C25" s="74">
        <f>+'Curve 2'!C14</f>
        <v>5.0000000000000001E-3</v>
      </c>
      <c r="I25" s="76"/>
      <c r="J25" s="76"/>
    </row>
    <row r="26" spans="1:14">
      <c r="A26" t="s">
        <v>12</v>
      </c>
      <c r="C26" s="71" t="str">
        <f>+'Curve 2'!C16</f>
        <v>rt</v>
      </c>
      <c r="D26" s="72" t="s">
        <v>13</v>
      </c>
      <c r="F26" t="s">
        <v>70</v>
      </c>
      <c r="H26" s="96">
        <f>+C20-H20</f>
        <v>5350.125</v>
      </c>
      <c r="I26" s="76"/>
      <c r="J26" s="76"/>
      <c r="M26" s="87"/>
    </row>
    <row r="27" spans="1:14">
      <c r="A27" t="s">
        <v>16</v>
      </c>
      <c r="C27" s="74">
        <f>+'Curve 2'!C17</f>
        <v>2.0799999999999999E-2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5419.5333333333328</v>
      </c>
      <c r="D32" s="81">
        <f>+H26</f>
        <v>5350.125</v>
      </c>
      <c r="E32" t="s">
        <v>2</v>
      </c>
      <c r="F32" t="s">
        <v>71</v>
      </c>
      <c r="G32" s="76"/>
      <c r="H32" s="99">
        <f>+H22/H23*C27</f>
        <v>-69.408333333332848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5395.8850000000002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5395.8850000000002</v>
      </c>
      <c r="E34" t="s">
        <v>2</v>
      </c>
      <c r="F34" s="66" t="s">
        <v>72</v>
      </c>
      <c r="G34" s="66"/>
      <c r="H34" s="101">
        <f>+C27*C28/C25</f>
        <v>45.76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Sease, Jimmy</dc:creator>
  <cp:lastModifiedBy>Sease, Jimmy</cp:lastModifiedBy>
  <cp:lastPrinted>2012-03-29T12:39:14Z</cp:lastPrinted>
  <dcterms:created xsi:type="dcterms:W3CDTF">1997-10-08T20:26:59Z</dcterms:created>
  <dcterms:modified xsi:type="dcterms:W3CDTF">2013-02-20T18:52:20Z</dcterms:modified>
</cp:coreProperties>
</file>