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codeName="ThisWorkbook"/>
  <bookViews>
    <workbookView xWindow="15" yWindow="30" windowWidth="9750" windowHeight="8580"/>
  </bookViews>
  <sheets>
    <sheet name="Curve 1" sheetId="16" r:id="rId1"/>
    <sheet name="Curve 2" sheetId="18" r:id="rId2"/>
    <sheet name="Rectify Curves (2)" sheetId="19" r:id="rId3"/>
    <sheet name="0.04TABLE" sheetId="13" r:id="rId4"/>
    <sheet name="0.06TABLE" sheetId="14" r:id="rId5"/>
    <sheet name="0.08TABLE" sheetId="15" r:id="rId6"/>
  </sheets>
  <externalReferences>
    <externalReference r:id="rId7"/>
    <externalReference r:id="rId8"/>
  </externalReferences>
  <definedNames>
    <definedName name="_xlnm.Print_Area" localSheetId="0">'Curve 1'!$A$1:$I$52</definedName>
    <definedName name="_xlnm.Print_Area" localSheetId="1">'Curve 2'!$A$2:$J$55</definedName>
    <definedName name="_xlnm.Print_Area" localSheetId="2">'Rectify Curves (2)'!$A$3:$I$52</definedName>
    <definedName name="_xlnm.Print_Titles" localSheetId="0">'Curve 1'!$1:$1</definedName>
    <definedName name="_xlnm.Print_Titles" localSheetId="1">'Curve 2'!$1:$1</definedName>
    <definedName name="_xlnm.Print_Titles" localSheetId="2">'Rectify Curves (2)'!$1:$1</definedName>
  </definedNames>
  <calcPr calcId="145621" iterate="1" iterateCount="1"/>
</workbook>
</file>

<file path=xl/calcChain.xml><?xml version="1.0" encoding="utf-8"?>
<calcChain xmlns="http://schemas.openxmlformats.org/spreadsheetml/2006/main">
  <c r="C8" i="16" l="1"/>
  <c r="E9" i="16" s="1"/>
  <c r="C9" i="16" s="1"/>
  <c r="K20" i="16"/>
  <c r="K22" i="16"/>
  <c r="M20" i="16"/>
  <c r="M22" i="16"/>
  <c r="C8" i="18"/>
  <c r="E9" i="18" s="1"/>
  <c r="C9" i="18" s="1"/>
  <c r="K20" i="18"/>
  <c r="K22" i="18"/>
  <c r="M20" i="18"/>
  <c r="M22" i="18"/>
  <c r="M19" i="18"/>
  <c r="K19" i="18"/>
  <c r="M18" i="18"/>
  <c r="K18" i="18"/>
  <c r="M17" i="18"/>
  <c r="K17" i="18"/>
  <c r="M19" i="16"/>
  <c r="M18" i="16"/>
  <c r="M17" i="16"/>
  <c r="I25" i="18"/>
  <c r="E26" i="18"/>
  <c r="I26" i="18" s="1"/>
  <c r="E29" i="18"/>
  <c r="I29" i="18" s="1"/>
  <c r="I30" i="18"/>
  <c r="E31" i="18"/>
  <c r="I31" i="18" s="1"/>
  <c r="E24" i="18"/>
  <c r="I24" i="18" s="1"/>
  <c r="D26" i="18"/>
  <c r="D25" i="18" s="1"/>
  <c r="G25" i="18" s="1"/>
  <c r="G26" i="18"/>
  <c r="D29" i="18"/>
  <c r="G29" i="18" s="1"/>
  <c r="D30" i="18"/>
  <c r="G30" i="18" s="1"/>
  <c r="D24" i="18"/>
  <c r="G24" i="18" s="1"/>
  <c r="I25" i="16"/>
  <c r="E26" i="16"/>
  <c r="I26" i="16" s="1"/>
  <c r="E29" i="16"/>
  <c r="I29" i="16" s="1"/>
  <c r="I30" i="16"/>
  <c r="E31" i="16"/>
  <c r="I31" i="16" s="1"/>
  <c r="E24" i="16"/>
  <c r="I24" i="16" s="1"/>
  <c r="D29" i="16"/>
  <c r="G29" i="16" s="1"/>
  <c r="D30" i="16"/>
  <c r="G30" i="16" s="1"/>
  <c r="D31" i="16"/>
  <c r="G31" i="16" s="1"/>
  <c r="D26" i="16"/>
  <c r="G26" i="16" s="1"/>
  <c r="D24" i="16"/>
  <c r="G24" i="16" s="1"/>
  <c r="C3" i="13"/>
  <c r="E3" i="13"/>
  <c r="E4" i="13"/>
  <c r="E5" i="13"/>
  <c r="E6" i="13"/>
  <c r="E7" i="13"/>
  <c r="E8" i="13"/>
  <c r="F3" i="13"/>
  <c r="F4" i="13"/>
  <c r="F5" i="13"/>
  <c r="F6" i="13"/>
  <c r="F7" i="13"/>
  <c r="F8" i="13"/>
  <c r="F9" i="13"/>
  <c r="F10" i="13"/>
  <c r="G3" i="13"/>
  <c r="G4" i="13"/>
  <c r="G5" i="13"/>
  <c r="G6" i="13"/>
  <c r="G7" i="13"/>
  <c r="G8" i="13"/>
  <c r="G9" i="13"/>
  <c r="G10" i="13"/>
  <c r="G11" i="13"/>
  <c r="G12" i="13"/>
  <c r="G2" i="13"/>
  <c r="F2" i="13"/>
  <c r="E2" i="13"/>
  <c r="D3" i="13"/>
  <c r="D4" i="13"/>
  <c r="D5" i="13"/>
  <c r="D2" i="13"/>
  <c r="C2" i="13"/>
  <c r="K19" i="16"/>
  <c r="K18" i="16"/>
  <c r="K17" i="16"/>
  <c r="H16" i="16"/>
  <c r="I16" i="16" s="1"/>
  <c r="H31" i="16"/>
  <c r="H30" i="16"/>
  <c r="I1" i="16"/>
  <c r="H1" i="16"/>
  <c r="E22" i="16"/>
  <c r="D22" i="16"/>
  <c r="C1" i="18"/>
  <c r="E1" i="18"/>
  <c r="C32" i="18"/>
  <c r="H16" i="18"/>
  <c r="I16" i="18" s="1"/>
  <c r="H31" i="18"/>
  <c r="H30" i="18"/>
  <c r="I1" i="18"/>
  <c r="H1" i="18"/>
  <c r="E22" i="18"/>
  <c r="D22" i="18"/>
  <c r="F1" i="19"/>
  <c r="C1" i="19"/>
  <c r="C28" i="19"/>
  <c r="C26" i="19"/>
  <c r="C25" i="19"/>
  <c r="C14" i="19"/>
  <c r="C12" i="19"/>
  <c r="M18" i="19" s="1"/>
  <c r="C11" i="19"/>
  <c r="C9" i="19"/>
  <c r="C23" i="19" s="1"/>
  <c r="D21" i="19"/>
  <c r="D17" i="19"/>
  <c r="D35" i="19"/>
  <c r="D31" i="19"/>
  <c r="M23" i="19"/>
  <c r="M22" i="19"/>
  <c r="M21" i="19"/>
  <c r="D23" i="19"/>
  <c r="H1" i="19"/>
  <c r="G1" i="19"/>
  <c r="L18" i="19" l="1"/>
  <c r="D25" i="16"/>
  <c r="G25" i="16" s="1"/>
  <c r="D31" i="18"/>
  <c r="G31" i="18" s="1"/>
  <c r="H11" i="19"/>
  <c r="M8" i="16"/>
  <c r="K25" i="16" s="1"/>
  <c r="M9" i="16"/>
  <c r="M21" i="16" s="1"/>
  <c r="M23" i="16" s="1"/>
  <c r="M10" i="16"/>
  <c r="L22" i="16"/>
  <c r="K28" i="16" s="1"/>
  <c r="L21" i="16"/>
  <c r="K21" i="16"/>
  <c r="K23" i="16" s="1"/>
  <c r="K26" i="16" s="1"/>
  <c r="K27" i="16" s="1"/>
  <c r="K29" i="16" s="1"/>
  <c r="K30" i="16" s="1"/>
  <c r="C17" i="16" s="1"/>
  <c r="L20" i="16"/>
  <c r="K21" i="18"/>
  <c r="K23" i="18" s="1"/>
  <c r="L20" i="18"/>
  <c r="M8" i="18"/>
  <c r="K25" i="18" s="1"/>
  <c r="M9" i="18"/>
  <c r="M21" i="18" s="1"/>
  <c r="M23" i="18" s="1"/>
  <c r="M10" i="18"/>
  <c r="L22" i="18"/>
  <c r="K28" i="18" s="1"/>
  <c r="L21" i="18"/>
  <c r="K26" i="18" l="1"/>
  <c r="K27" i="18" s="1"/>
  <c r="K29" i="18" s="1"/>
  <c r="K30" i="18" s="1"/>
  <c r="C17" i="18" s="1"/>
  <c r="E27" i="16"/>
  <c r="I27" i="16" s="1"/>
  <c r="E28" i="16"/>
  <c r="I28" i="16" s="1"/>
  <c r="L12" i="16"/>
  <c r="L13" i="16" s="1"/>
  <c r="K13" i="16"/>
  <c r="H19" i="16"/>
  <c r="I19" i="16" s="1"/>
  <c r="D27" i="16"/>
  <c r="G27" i="16" s="1"/>
  <c r="D28" i="16"/>
  <c r="G28" i="16" s="1"/>
  <c r="C13" i="19"/>
  <c r="K13" i="18" l="1"/>
  <c r="L12" i="18"/>
  <c r="L13" i="18" s="1"/>
  <c r="E27" i="18"/>
  <c r="I27" i="18" s="1"/>
  <c r="E28" i="18"/>
  <c r="I28" i="18" s="1"/>
  <c r="H19" i="18"/>
  <c r="I19" i="18" s="1"/>
  <c r="D27" i="18"/>
  <c r="G27" i="18" s="1"/>
  <c r="D28" i="18"/>
  <c r="G28" i="18" s="1"/>
  <c r="C27" i="19"/>
  <c r="H17" i="16"/>
  <c r="H10" i="16"/>
  <c r="I10" i="16" s="1"/>
  <c r="K14" i="16"/>
  <c r="H18" i="19"/>
  <c r="L20" i="19"/>
  <c r="M20" i="19" s="1"/>
  <c r="H23" i="19"/>
  <c r="G12" i="19"/>
  <c r="H12" i="19" s="1"/>
  <c r="L24" i="19" l="1"/>
  <c r="M24" i="19" s="1"/>
  <c r="H34" i="19"/>
  <c r="G13" i="19"/>
  <c r="H13" i="19" s="1"/>
  <c r="H10" i="18"/>
  <c r="I10" i="18" s="1"/>
  <c r="H17" i="18"/>
  <c r="K14" i="18"/>
  <c r="I17" i="16"/>
  <c r="H18" i="16"/>
  <c r="I18" i="16" s="1"/>
  <c r="C28" i="16" l="1"/>
  <c r="C31" i="16" s="1"/>
  <c r="C27" i="16"/>
  <c r="C24" i="16" s="1"/>
  <c r="C25" i="16" s="1"/>
  <c r="C26" i="16" s="1"/>
  <c r="I17" i="18"/>
  <c r="H18" i="18"/>
  <c r="I18" i="18" s="1"/>
  <c r="C30" i="16" l="1"/>
  <c r="C27" i="18"/>
  <c r="C24" i="18" s="1"/>
  <c r="C28" i="18"/>
  <c r="C31" i="18" s="1"/>
  <c r="C33" i="16" l="1"/>
  <c r="C32" i="16"/>
  <c r="D32" i="16" s="1"/>
  <c r="C25" i="18"/>
  <c r="C30" i="18"/>
  <c r="C29" i="18" s="1"/>
  <c r="D32" i="18"/>
  <c r="C29" i="16"/>
  <c r="C20" i="19"/>
  <c r="C26" i="18" l="1"/>
  <c r="C34" i="16" s="1"/>
  <c r="D34" i="16" s="1"/>
  <c r="C32" i="19"/>
  <c r="H22" i="19" s="1"/>
  <c r="D33" i="16"/>
  <c r="H32" i="19" l="1"/>
  <c r="H20" i="19"/>
  <c r="H26" i="19" s="1"/>
  <c r="D32" i="19" l="1"/>
  <c r="D18" i="19"/>
  <c r="K20" i="19" s="1"/>
  <c r="D20" i="19"/>
  <c r="D19" i="19" l="1"/>
  <c r="K21" i="19" s="1"/>
  <c r="K22" i="19"/>
  <c r="D33" i="19"/>
  <c r="K23" i="19" s="1"/>
  <c r="D34" i="19"/>
  <c r="K24" i="19" s="1"/>
</calcChain>
</file>

<file path=xl/sharedStrings.xml><?xml version="1.0" encoding="utf-8"?>
<sst xmlns="http://schemas.openxmlformats.org/spreadsheetml/2006/main" count="215" uniqueCount="87">
  <si>
    <t>CURVE No.</t>
  </si>
  <si>
    <t>Degree of Curve</t>
  </si>
  <si>
    <t xml:space="preserve"> </t>
  </si>
  <si>
    <t>Radius</t>
  </si>
  <si>
    <t>feet</t>
  </si>
  <si>
    <t>Design Speed</t>
  </si>
  <si>
    <t>mph</t>
  </si>
  <si>
    <t>Lo</t>
  </si>
  <si>
    <t>NC to PC</t>
  </si>
  <si>
    <t>Normal Crown</t>
  </si>
  <si>
    <t>Rates of Superelev</t>
  </si>
  <si>
    <t>Lengths</t>
  </si>
  <si>
    <t>Direction of Curve</t>
  </si>
  <si>
    <t>(rt, lt)</t>
  </si>
  <si>
    <t>Hi</t>
  </si>
  <si>
    <t>NC to AC</t>
  </si>
  <si>
    <t>Super Elevation   e</t>
  </si>
  <si>
    <t xml:space="preserve">  2 / 3</t>
  </si>
  <si>
    <t xml:space="preserve">  2 / 3 SE</t>
  </si>
  <si>
    <t>PC</t>
  </si>
  <si>
    <t xml:space="preserve">  1 / 3 SE</t>
  </si>
  <si>
    <t>PT</t>
  </si>
  <si>
    <t>NC to SE</t>
  </si>
  <si>
    <t>Pavement Width (PW)</t>
  </si>
  <si>
    <t>(e * PW / RG)</t>
  </si>
  <si>
    <t>Begin Super Transition</t>
  </si>
  <si>
    <t>Adverse Crown (0)</t>
  </si>
  <si>
    <t>Reverse Crown</t>
  </si>
  <si>
    <t>Begin Full SuperElev</t>
  </si>
  <si>
    <t>End Full Super Elev</t>
  </si>
  <si>
    <t>End Super Transition</t>
  </si>
  <si>
    <t>Begin Super Next Curve</t>
  </si>
  <si>
    <t xml:space="preserve"> ' Each side of CL</t>
  </si>
  <si>
    <t>PIN #</t>
  </si>
  <si>
    <t>Degree in decimal form</t>
  </si>
  <si>
    <t>Minute of Curve</t>
  </si>
  <si>
    <t>Second of Curve</t>
  </si>
  <si>
    <t>degrees</t>
  </si>
  <si>
    <t>minutes</t>
  </si>
  <si>
    <t>seconds</t>
  </si>
  <si>
    <t>RADIUS</t>
  </si>
  <si>
    <t>20 MPH</t>
  </si>
  <si>
    <t>25 MPH</t>
  </si>
  <si>
    <t>30 MPH</t>
  </si>
  <si>
    <t>35 MPH</t>
  </si>
  <si>
    <t>40 MPH</t>
  </si>
  <si>
    <t>45 MPH</t>
  </si>
  <si>
    <t>e max table 0.04</t>
  </si>
  <si>
    <t>e max table 0.06</t>
  </si>
  <si>
    <t>e max table 0.08</t>
  </si>
  <si>
    <t>50 MPH</t>
  </si>
  <si>
    <t>55 MPH</t>
  </si>
  <si>
    <t>60 MPH</t>
  </si>
  <si>
    <t>65 MPH</t>
  </si>
  <si>
    <t>70 MPH</t>
  </si>
  <si>
    <t>ROAD #</t>
  </si>
  <si>
    <t>Rectify Super Elevetion Discrepancies</t>
  </si>
  <si>
    <t>Reverse Curves</t>
  </si>
  <si>
    <t>To be used when full transition runout of two adjacent curves overlap.</t>
  </si>
  <si>
    <t>Enter Curve Number, rt or lt, full super elevation of curve, pavement width and station of adverse crown (0) for both curves.</t>
  </si>
  <si>
    <t>NC / RC to AC</t>
  </si>
  <si>
    <t>C1 e to .0208</t>
  </si>
  <si>
    <t>C2 e to .0208</t>
  </si>
  <si>
    <t>Original</t>
  </si>
  <si>
    <t>Modified</t>
  </si>
  <si>
    <t>Distance back to Full Super</t>
  </si>
  <si>
    <t>Reverse Crown (.0208)</t>
  </si>
  <si>
    <t>Distance Back to Forced AC</t>
  </si>
  <si>
    <t>Distance Between 0 Stations</t>
  </si>
  <si>
    <t>Change in Super Elev</t>
  </si>
  <si>
    <t>Forced AC Station</t>
  </si>
  <si>
    <t>Distance  Ahead to Forced AC</t>
  </si>
  <si>
    <t>Distance ahead to Full Super</t>
  </si>
  <si>
    <t>Enter new stations in SHAPEx.inp on both left and right shape clusters</t>
  </si>
  <si>
    <t>ROAD # :</t>
  </si>
  <si>
    <t>This worksheet moves curves out a proportionate ratio to allow for transition at .005ft/ft change in curves.</t>
  </si>
  <si>
    <t>Longitudinal Gradient</t>
  </si>
  <si>
    <t>x</t>
  </si>
  <si>
    <t>Calculated addition to C9 to give next lowest value</t>
  </si>
  <si>
    <t>Rt/Lt</t>
  </si>
  <si>
    <t>Lt/Rt</t>
  </si>
  <si>
    <t>lt</t>
  </si>
  <si>
    <t>(not for RC or NC)</t>
  </si>
  <si>
    <t>45 mph</t>
  </si>
  <si>
    <t>rt</t>
  </si>
  <si>
    <t>S-103 Reloc.</t>
  </si>
  <si>
    <t>31919 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</si>
</sst>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3" formatCode="_(* #,##0.00_);_(* \(#,##0.00\);_(* &quot;-&quot;??_);_(@_)"/>
    <numFmt numFmtId="164" formatCode="0\+000.0000"/>
    <numFmt numFmtId="165" formatCode="0.000"/>
    <numFmt numFmtId="166" formatCode="0.0000"/>
    <numFmt numFmtId="167" formatCode=";;;"/>
    <numFmt numFmtId="168" formatCode="#,##0.0000"/>
    <numFmt numFmtId="169" formatCode="00\+00.00"/>
    <numFmt numFmtId="170" formatCode="000\+00.00"/>
    <numFmt numFmtId="171" formatCode="000\+00"/>
  </numFmts>
  <fonts count="19">
    <font>
      <sz val="11"/>
      <name val="Times New Roman"/>
    </font>
    <font>
      <b/>
      <sz val="11"/>
      <name val="Times New Roman"/>
      <family val="1"/>
    </font>
    <font>
      <sz val="11"/>
      <name val="Times New Roman"/>
      <family val="1"/>
    </font>
    <font>
      <sz val="11"/>
      <color indexed="10"/>
      <name val="Times New Roman"/>
      <family val="1"/>
    </font>
    <font>
      <sz val="11"/>
      <color indexed="8"/>
      <name val="Times New Roman"/>
      <family val="1"/>
    </font>
    <font>
      <b/>
      <sz val="11"/>
      <color indexed="10"/>
      <name val="Times New Roman"/>
      <family val="1"/>
    </font>
    <font>
      <sz val="9"/>
      <name val="Times New Roman"/>
      <family val="1"/>
    </font>
    <font>
      <b/>
      <sz val="11"/>
      <color indexed="10"/>
      <name val="Times New Roman"/>
      <family val="1"/>
    </font>
    <font>
      <b/>
      <sz val="11"/>
      <color indexed="8"/>
      <name val="Times New Roman"/>
      <family val="1"/>
    </font>
    <font>
      <sz val="10"/>
      <name val="Times New Roman"/>
      <family val="1"/>
    </font>
    <font>
      <sz val="11"/>
      <color indexed="17"/>
      <name val="Times New Roman"/>
      <family val="1"/>
    </font>
    <font>
      <b/>
      <sz val="11"/>
      <color indexed="50"/>
      <name val="Times New Roman"/>
      <family val="1"/>
    </font>
    <font>
      <b/>
      <u/>
      <sz val="11"/>
      <color indexed="10"/>
      <name val="Times New Roman"/>
      <family val="1"/>
    </font>
    <font>
      <b/>
      <sz val="12"/>
      <name val="Times New Roman"/>
      <family val="1"/>
    </font>
    <font>
      <u/>
      <sz val="11"/>
      <name val="Times New Roman"/>
      <family val="1"/>
    </font>
    <font>
      <sz val="11"/>
      <color indexed="10"/>
      <name val="Times New Roman"/>
      <family val="1"/>
    </font>
    <font>
      <b/>
      <sz val="11"/>
      <color indexed="18"/>
      <name val="Times New Roman"/>
      <family val="1"/>
    </font>
    <font>
      <sz val="11"/>
      <color indexed="18"/>
      <name val="Times New Roman"/>
      <family val="1"/>
    </font>
    <font>
      <sz val="11"/>
      <name val="Times New Roman"/>
      <family val="1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</cellStyleXfs>
  <cellXfs count="118">
    <xf numFmtId="0" fontId="0" fillId="0" borderId="0" xfId="0"/>
    <xf numFmtId="0" fontId="0" fillId="0" borderId="0" xfId="0" applyAlignment="1">
      <alignment horizontal="center"/>
    </xf>
    <xf numFmtId="0" fontId="7" fillId="0" borderId="1" xfId="0" applyFont="1" applyBorder="1" applyAlignment="1" applyProtection="1">
      <alignment horizontal="center"/>
      <protection locked="0"/>
    </xf>
    <xf numFmtId="0" fontId="3" fillId="0" borderId="0" xfId="0" applyFont="1" applyBorder="1" applyAlignment="1" applyProtection="1">
      <alignment horizontal="center"/>
      <protection locked="0"/>
    </xf>
    <xf numFmtId="0" fontId="3" fillId="0" borderId="0" xfId="0" applyFont="1" applyAlignment="1" applyProtection="1">
      <alignment horizontal="center"/>
      <protection locked="0"/>
    </xf>
    <xf numFmtId="0" fontId="3" fillId="0" borderId="0" xfId="0" applyFont="1" applyProtection="1">
      <protection locked="0"/>
    </xf>
    <xf numFmtId="0" fontId="10" fillId="0" borderId="0" xfId="0" applyFont="1" applyBorder="1" applyAlignment="1" applyProtection="1">
      <alignment horizontal="center"/>
      <protection locked="0"/>
    </xf>
    <xf numFmtId="1" fontId="3" fillId="0" borderId="0" xfId="0" applyNumberFormat="1" applyFont="1" applyBorder="1" applyProtection="1">
      <protection locked="0"/>
    </xf>
    <xf numFmtId="0" fontId="3" fillId="0" borderId="0" xfId="0" applyFont="1" applyBorder="1" applyProtection="1">
      <protection locked="0"/>
    </xf>
    <xf numFmtId="0" fontId="12" fillId="0" borderId="0" xfId="0" applyFont="1" applyAlignment="1" applyProtection="1">
      <alignment horizontal="center"/>
      <protection locked="0"/>
    </xf>
    <xf numFmtId="0" fontId="1" fillId="0" borderId="0" xfId="0" applyFont="1" applyAlignment="1" applyProtection="1">
      <alignment horizontal="centerContinuous"/>
    </xf>
    <xf numFmtId="0" fontId="1" fillId="0" borderId="0" xfId="0" applyFont="1" applyProtection="1"/>
    <xf numFmtId="20" fontId="8" fillId="0" borderId="0" xfId="0" applyNumberFormat="1" applyFont="1" applyProtection="1"/>
    <xf numFmtId="15" fontId="8" fillId="0" borderId="0" xfId="0" applyNumberFormat="1" applyFont="1" applyProtection="1"/>
    <xf numFmtId="0" fontId="0" fillId="0" borderId="0" xfId="0" applyProtection="1"/>
    <xf numFmtId="0" fontId="7" fillId="0" borderId="0" xfId="0" applyFont="1" applyBorder="1" applyAlignment="1" applyProtection="1">
      <alignment horizontal="center"/>
    </xf>
    <xf numFmtId="0" fontId="0" fillId="0" borderId="2" xfId="0" applyBorder="1" applyProtection="1"/>
    <xf numFmtId="3" fontId="6" fillId="0" borderId="0" xfId="0" applyNumberFormat="1" applyFont="1" applyProtection="1"/>
    <xf numFmtId="0" fontId="6" fillId="0" borderId="0" xfId="0" applyFont="1" applyProtection="1"/>
    <xf numFmtId="166" fontId="4" fillId="0" borderId="0" xfId="0" applyNumberFormat="1" applyFont="1" applyBorder="1" applyProtection="1"/>
    <xf numFmtId="2" fontId="0" fillId="0" borderId="0" xfId="0" applyNumberFormat="1" applyProtection="1"/>
    <xf numFmtId="43" fontId="4" fillId="0" borderId="0" xfId="1" applyFont="1" applyAlignment="1" applyProtection="1">
      <alignment horizontal="center"/>
    </xf>
    <xf numFmtId="0" fontId="0" fillId="0" borderId="0" xfId="0" applyBorder="1" applyProtection="1"/>
    <xf numFmtId="0" fontId="6" fillId="0" borderId="0" xfId="0" applyFont="1" applyBorder="1" applyProtection="1"/>
    <xf numFmtId="0" fontId="6" fillId="0" borderId="3" xfId="0" applyFont="1" applyBorder="1" applyProtection="1"/>
    <xf numFmtId="165" fontId="6" fillId="0" borderId="2" xfId="0" applyNumberFormat="1" applyFont="1" applyBorder="1" applyProtection="1"/>
    <xf numFmtId="4" fontId="6" fillId="0" borderId="4" xfId="0" applyNumberFormat="1" applyFont="1" applyBorder="1" applyProtection="1"/>
    <xf numFmtId="0" fontId="6" fillId="0" borderId="5" xfId="0" applyFont="1" applyBorder="1" applyProtection="1"/>
    <xf numFmtId="165" fontId="6" fillId="0" borderId="0" xfId="0" applyNumberFormat="1" applyFont="1" applyBorder="1" applyProtection="1"/>
    <xf numFmtId="4" fontId="6" fillId="0" borderId="6" xfId="0" applyNumberFormat="1" applyFont="1" applyBorder="1" applyProtection="1"/>
    <xf numFmtId="0" fontId="6" fillId="0" borderId="7" xfId="0" applyFont="1" applyBorder="1" applyProtection="1"/>
    <xf numFmtId="0" fontId="6" fillId="0" borderId="8" xfId="0" applyFont="1" applyBorder="1" applyProtection="1"/>
    <xf numFmtId="4" fontId="6" fillId="0" borderId="9" xfId="0" applyNumberFormat="1" applyFont="1" applyBorder="1" applyProtection="1"/>
    <xf numFmtId="0" fontId="3" fillId="0" borderId="0" xfId="0" applyFont="1" applyBorder="1" applyProtection="1"/>
    <xf numFmtId="4" fontId="6" fillId="0" borderId="0" xfId="0" applyNumberFormat="1" applyFont="1" applyProtection="1"/>
    <xf numFmtId="0" fontId="0" fillId="0" borderId="8" xfId="0" applyBorder="1" applyProtection="1"/>
    <xf numFmtId="0" fontId="0" fillId="0" borderId="5" xfId="0" applyBorder="1" applyProtection="1"/>
    <xf numFmtId="0" fontId="6" fillId="0" borderId="3" xfId="0" applyFont="1" applyBorder="1" applyAlignment="1" applyProtection="1">
      <alignment horizontal="center"/>
    </xf>
    <xf numFmtId="168" fontId="6" fillId="0" borderId="2" xfId="0" applyNumberFormat="1" applyFont="1" applyBorder="1" applyProtection="1"/>
    <xf numFmtId="0" fontId="6" fillId="0" borderId="5" xfId="0" applyFont="1" applyBorder="1" applyAlignment="1" applyProtection="1"/>
    <xf numFmtId="168" fontId="6" fillId="0" borderId="0" xfId="0" applyNumberFormat="1" applyFont="1" applyBorder="1" applyProtection="1"/>
    <xf numFmtId="165" fontId="3" fillId="0" borderId="0" xfId="0" applyNumberFormat="1" applyFont="1" applyBorder="1" applyProtection="1"/>
    <xf numFmtId="16" fontId="6" fillId="0" borderId="5" xfId="0" applyNumberFormat="1" applyFont="1" applyBorder="1" applyAlignment="1" applyProtection="1">
      <alignment horizontal="center"/>
    </xf>
    <xf numFmtId="0" fontId="6" fillId="0" borderId="7" xfId="0" applyFont="1" applyBorder="1" applyAlignment="1" applyProtection="1"/>
    <xf numFmtId="168" fontId="6" fillId="0" borderId="8" xfId="0" applyNumberFormat="1" applyFont="1" applyBorder="1" applyProtection="1"/>
    <xf numFmtId="165" fontId="6" fillId="0" borderId="0" xfId="0" applyNumberFormat="1" applyFont="1" applyProtection="1"/>
    <xf numFmtId="0" fontId="0" fillId="0" borderId="8" xfId="0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170" fontId="1" fillId="0" borderId="0" xfId="0" applyNumberFormat="1" applyFont="1" applyBorder="1" applyProtection="1"/>
    <xf numFmtId="167" fontId="0" fillId="0" borderId="0" xfId="0" applyNumberFormat="1" applyProtection="1"/>
    <xf numFmtId="2" fontId="6" fillId="0" borderId="0" xfId="0" applyNumberFormat="1" applyFont="1" applyProtection="1"/>
    <xf numFmtId="164" fontId="0" fillId="0" borderId="0" xfId="0" applyNumberFormat="1" applyProtection="1"/>
    <xf numFmtId="167" fontId="0" fillId="0" borderId="0" xfId="0" applyNumberFormat="1" applyBorder="1" applyProtection="1"/>
    <xf numFmtId="170" fontId="9" fillId="0" borderId="0" xfId="0" applyNumberFormat="1" applyFont="1" applyProtection="1"/>
    <xf numFmtId="0" fontId="1" fillId="0" borderId="0" xfId="0" applyFont="1" applyAlignment="1" applyProtection="1">
      <alignment horizontal="center"/>
    </xf>
    <xf numFmtId="16" fontId="0" fillId="0" borderId="0" xfId="0" applyNumberFormat="1" applyBorder="1" applyAlignment="1" applyProtection="1">
      <alignment horizontal="right"/>
    </xf>
    <xf numFmtId="0" fontId="1" fillId="0" borderId="0" xfId="0" applyFont="1" applyAlignment="1">
      <alignment horizontal="centerContinuous"/>
    </xf>
    <xf numFmtId="0" fontId="7" fillId="0" borderId="0" xfId="0" applyFont="1"/>
    <xf numFmtId="0" fontId="1" fillId="0" borderId="0" xfId="0" applyFont="1"/>
    <xf numFmtId="20" fontId="8" fillId="0" borderId="0" xfId="0" applyNumberFormat="1" applyFont="1"/>
    <xf numFmtId="15" fontId="8" fillId="0" borderId="0" xfId="0" applyNumberFormat="1" applyFont="1"/>
    <xf numFmtId="0" fontId="13" fillId="0" borderId="0" xfId="0" applyFont="1" applyAlignment="1">
      <alignment horizontal="centerContinuous"/>
    </xf>
    <xf numFmtId="0" fontId="0" fillId="0" borderId="0" xfId="0" applyAlignment="1">
      <alignment horizontal="centerContinuous"/>
    </xf>
    <xf numFmtId="0" fontId="9" fillId="0" borderId="0" xfId="0" applyFont="1"/>
    <xf numFmtId="0" fontId="13" fillId="0" borderId="0" xfId="0" applyFont="1"/>
    <xf numFmtId="0" fontId="7" fillId="0" borderId="8" xfId="0" applyFont="1" applyBorder="1" applyAlignment="1">
      <alignment horizontal="center"/>
    </xf>
    <xf numFmtId="0" fontId="0" fillId="0" borderId="0" xfId="0" applyBorder="1"/>
    <xf numFmtId="0" fontId="0" fillId="0" borderId="10" xfId="0" applyBorder="1"/>
    <xf numFmtId="0" fontId="0" fillId="0" borderId="11" xfId="0" applyBorder="1"/>
    <xf numFmtId="168" fontId="0" fillId="0" borderId="12" xfId="0" applyNumberFormat="1" applyBorder="1"/>
    <xf numFmtId="168" fontId="0" fillId="0" borderId="1" xfId="0" applyNumberFormat="1" applyBorder="1"/>
    <xf numFmtId="0" fontId="3" fillId="0" borderId="10" xfId="0" applyFont="1" applyBorder="1" applyAlignment="1">
      <alignment horizontal="center"/>
    </xf>
    <xf numFmtId="0" fontId="0" fillId="0" borderId="5" xfId="0" applyBorder="1"/>
    <xf numFmtId="16" fontId="0" fillId="0" borderId="5" xfId="0" applyNumberFormat="1" applyBorder="1" applyAlignment="1">
      <alignment horizontal="right"/>
    </xf>
    <xf numFmtId="0" fontId="3" fillId="0" borderId="10" xfId="0" applyFont="1" applyBorder="1"/>
    <xf numFmtId="168" fontId="0" fillId="0" borderId="0" xfId="0" applyNumberFormat="1" applyBorder="1"/>
    <xf numFmtId="0" fontId="6" fillId="0" borderId="0" xfId="0" applyFont="1"/>
    <xf numFmtId="0" fontId="14" fillId="0" borderId="0" xfId="0" applyFont="1" applyAlignment="1">
      <alignment horizontal="center"/>
    </xf>
    <xf numFmtId="170" fontId="15" fillId="0" borderId="0" xfId="0" applyNumberFormat="1" applyFont="1" applyBorder="1"/>
    <xf numFmtId="170" fontId="16" fillId="0" borderId="0" xfId="0" applyNumberFormat="1" applyFont="1" applyBorder="1"/>
    <xf numFmtId="166" fontId="0" fillId="0" borderId="0" xfId="0" applyNumberFormat="1"/>
    <xf numFmtId="171" fontId="16" fillId="0" borderId="1" xfId="0" applyNumberFormat="1" applyFont="1" applyBorder="1"/>
    <xf numFmtId="2" fontId="0" fillId="0" borderId="0" xfId="0" applyNumberFormat="1" applyBorder="1"/>
    <xf numFmtId="0" fontId="17" fillId="0" borderId="0" xfId="0" applyFont="1"/>
    <xf numFmtId="171" fontId="16" fillId="0" borderId="0" xfId="0" applyNumberFormat="1" applyFont="1" applyBorder="1"/>
    <xf numFmtId="2" fontId="0" fillId="0" borderId="0" xfId="0" applyNumberFormat="1"/>
    <xf numFmtId="164" fontId="15" fillId="0" borderId="0" xfId="0" applyNumberFormat="1" applyFont="1" applyBorder="1"/>
    <xf numFmtId="164" fontId="0" fillId="0" borderId="0" xfId="0" applyNumberFormat="1"/>
    <xf numFmtId="169" fontId="17" fillId="0" borderId="0" xfId="0" applyNumberFormat="1" applyFont="1" applyBorder="1"/>
    <xf numFmtId="166" fontId="17" fillId="0" borderId="0" xfId="1" applyNumberFormat="1" applyFont="1" applyBorder="1"/>
    <xf numFmtId="166" fontId="17" fillId="0" borderId="0" xfId="0" applyNumberFormat="1" applyFont="1" applyBorder="1"/>
    <xf numFmtId="10" fontId="2" fillId="0" borderId="0" xfId="2" applyNumberFormat="1"/>
    <xf numFmtId="170" fontId="7" fillId="0" borderId="0" xfId="0" applyNumberFormat="1" applyFont="1" applyBorder="1"/>
    <xf numFmtId="166" fontId="0" fillId="0" borderId="0" xfId="0" applyNumberFormat="1" applyBorder="1"/>
    <xf numFmtId="166" fontId="17" fillId="0" borderId="0" xfId="1" applyNumberFormat="1" applyFont="1"/>
    <xf numFmtId="169" fontId="17" fillId="0" borderId="0" xfId="0" applyNumberFormat="1" applyFont="1"/>
    <xf numFmtId="170" fontId="8" fillId="0" borderId="0" xfId="0" applyNumberFormat="1" applyFont="1" applyBorder="1"/>
    <xf numFmtId="164" fontId="6" fillId="0" borderId="0" xfId="0" applyNumberFormat="1" applyFont="1"/>
    <xf numFmtId="0" fontId="14" fillId="0" borderId="0" xfId="0" applyFont="1"/>
    <xf numFmtId="4" fontId="18" fillId="0" borderId="0" xfId="0" applyNumberFormat="1" applyFont="1"/>
    <xf numFmtId="4" fontId="6" fillId="0" borderId="0" xfId="0" applyNumberFormat="1" applyFont="1"/>
    <xf numFmtId="4" fontId="0" fillId="0" borderId="0" xfId="0" applyNumberFormat="1" applyBorder="1"/>
    <xf numFmtId="165" fontId="0" fillId="0" borderId="0" xfId="0" applyNumberFormat="1"/>
    <xf numFmtId="164" fontId="16" fillId="0" borderId="0" xfId="0" applyNumberFormat="1" applyFont="1" applyBorder="1"/>
    <xf numFmtId="0" fontId="7" fillId="0" borderId="8" xfId="0" applyFont="1" applyBorder="1" applyAlignment="1" applyProtection="1">
      <alignment horizontal="center"/>
      <protection locked="0"/>
    </xf>
    <xf numFmtId="0" fontId="3" fillId="0" borderId="10" xfId="0" applyFont="1" applyBorder="1" applyProtection="1"/>
    <xf numFmtId="0" fontId="3" fillId="0" borderId="10" xfId="0" applyFont="1" applyBorder="1" applyAlignment="1" applyProtection="1">
      <alignment horizontal="center"/>
    </xf>
    <xf numFmtId="165" fontId="3" fillId="0" borderId="10" xfId="0" applyNumberFormat="1" applyFont="1" applyBorder="1" applyProtection="1"/>
    <xf numFmtId="170" fontId="5" fillId="0" borderId="10" xfId="0" applyNumberFormat="1" applyFont="1" applyBorder="1" applyProtection="1">
      <protection locked="0"/>
    </xf>
    <xf numFmtId="0" fontId="12" fillId="0" borderId="0" xfId="0" applyFont="1" applyAlignment="1" applyProtection="1">
      <alignment horizontal="center"/>
    </xf>
    <xf numFmtId="0" fontId="12" fillId="0" borderId="0" xfId="0" quotePrefix="1" applyFont="1" applyAlignment="1" applyProtection="1">
      <alignment horizontal="center"/>
    </xf>
    <xf numFmtId="0" fontId="0" fillId="0" borderId="0" xfId="0" applyNumberFormat="1" applyProtection="1"/>
    <xf numFmtId="165" fontId="0" fillId="0" borderId="0" xfId="0" applyNumberFormat="1" applyProtection="1"/>
    <xf numFmtId="166" fontId="0" fillId="0" borderId="0" xfId="0" applyNumberFormat="1" applyProtection="1"/>
    <xf numFmtId="166" fontId="11" fillId="0" borderId="10" xfId="0" applyNumberFormat="1" applyFont="1" applyBorder="1" applyProtection="1"/>
    <xf numFmtId="0" fontId="7" fillId="0" borderId="1" xfId="0" applyNumberFormat="1" applyFont="1" applyBorder="1" applyAlignment="1" applyProtection="1">
      <alignment horizontal="center"/>
      <protection locked="0"/>
    </xf>
    <xf numFmtId="10" fontId="0" fillId="0" borderId="0" xfId="0" applyNumberFormat="1" applyProtection="1"/>
    <xf numFmtId="10" fontId="0" fillId="0" borderId="0" xfId="0" applyNumberFormat="1" applyBorder="1" applyProtection="1"/>
  </cellXfs>
  <cellStyles count="3">
    <cellStyle name="Comma" xfId="1" builtinId="3"/>
    <cellStyle name="Normal" xfId="0" builtinId="0"/>
    <cellStyle name="Percent" xfId="2" builtinId="5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r>
              <a:rPr lang="en-US"/>
              <a:t>Superelevation Graph</a:t>
            </a:r>
          </a:p>
        </c:rich>
      </c:tx>
      <c:layout>
        <c:manualLayout>
          <c:xMode val="edge"/>
          <c:yMode val="edge"/>
          <c:x val="0.44227712505895111"/>
          <c:y val="1.510576246483558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1057055159195877E-2"/>
          <c:y val="7.552881232417788E-2"/>
          <c:w val="0.8682940616966176"/>
          <c:h val="0.87915537545343136"/>
        </c:manualLayout>
      </c:layout>
      <c:scatterChart>
        <c:scatterStyle val="lineMarker"/>
        <c:varyColors val="0"/>
        <c:ser>
          <c:idx val="0"/>
          <c:order val="0"/>
          <c:tx>
            <c:strRef>
              <c:f>'Curve 1'!$D$22</c:f>
              <c:strCache>
                <c:ptCount val="1"/>
                <c:pt idx="0">
                  <c:v>Low-Right</c:v>
                </c:pt>
              </c:strCache>
            </c:strRef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xVal>
            <c:numRef>
              <c:f>'Curve 1'!$C$24:$C$31</c:f>
              <c:numCache>
                <c:formatCode>000\+00.00</c:formatCode>
                <c:ptCount val="8"/>
                <c:pt idx="0">
                  <c:v>5811.7766666666666</c:v>
                </c:pt>
                <c:pt idx="1">
                  <c:v>5857.5366666666669</c:v>
                </c:pt>
                <c:pt idx="2">
                  <c:v>5903.2966666666671</c:v>
                </c:pt>
                <c:pt idx="3">
                  <c:v>5953.0166666666664</c:v>
                </c:pt>
                <c:pt idx="4">
                  <c:v>6582.7633333333333</c:v>
                </c:pt>
                <c:pt idx="5">
                  <c:v>6632.4833333333327</c:v>
                </c:pt>
                <c:pt idx="6">
                  <c:v>6678.2433333333329</c:v>
                </c:pt>
                <c:pt idx="7">
                  <c:v>6724.0033333333331</c:v>
                </c:pt>
              </c:numCache>
            </c:numRef>
          </c:xVal>
          <c:yVal>
            <c:numRef>
              <c:f>'Curve 1'!$D$24:$D$31</c:f>
              <c:numCache>
                <c:formatCode>;;;</c:formatCode>
                <c:ptCount val="8"/>
                <c:pt idx="0">
                  <c:v>-2.0799999999999999E-2</c:v>
                </c:pt>
                <c:pt idx="1">
                  <c:v>-2.0799999999999999E-2</c:v>
                </c:pt>
                <c:pt idx="2" formatCode="0.00%">
                  <c:v>-2.0799999999999999E-2</c:v>
                </c:pt>
                <c:pt idx="3" formatCode="0.00%">
                  <c:v>-4.3400000000000001E-2</c:v>
                </c:pt>
                <c:pt idx="4" formatCode="0.00%">
                  <c:v>-4.3400000000000001E-2</c:v>
                </c:pt>
                <c:pt idx="5" formatCode="0.00%">
                  <c:v>-2.0799999999999999E-2</c:v>
                </c:pt>
                <c:pt idx="6">
                  <c:v>-2.0799999999999999E-2</c:v>
                </c:pt>
                <c:pt idx="7">
                  <c:v>-2.0799999999999999E-2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'Curve 1'!$E$22</c:f>
              <c:strCache>
                <c:ptCount val="1"/>
                <c:pt idx="0">
                  <c:v>Hi - Left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8000"/>
              </a:solidFill>
              <a:ln>
                <a:solidFill>
                  <a:srgbClr val="008000"/>
                </a:solidFill>
                <a:prstDash val="solid"/>
              </a:ln>
            </c:spPr>
          </c:marker>
          <c:dLbls>
            <c:dLbl>
              <c:idx val="0"/>
              <c:delete val="1"/>
            </c:dLbl>
            <c:dLbl>
              <c:idx val="7"/>
              <c:delete val="1"/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xVal>
            <c:numRef>
              <c:f>'Curve 1'!$C$24:$C$31</c:f>
              <c:numCache>
                <c:formatCode>000\+00.00</c:formatCode>
                <c:ptCount val="8"/>
                <c:pt idx="0">
                  <c:v>5811.7766666666666</c:v>
                </c:pt>
                <c:pt idx="1">
                  <c:v>5857.5366666666669</c:v>
                </c:pt>
                <c:pt idx="2">
                  <c:v>5903.2966666666671</c:v>
                </c:pt>
                <c:pt idx="3">
                  <c:v>5953.0166666666664</c:v>
                </c:pt>
                <c:pt idx="4">
                  <c:v>6582.7633333333333</c:v>
                </c:pt>
                <c:pt idx="5">
                  <c:v>6632.4833333333327</c:v>
                </c:pt>
                <c:pt idx="6">
                  <c:v>6678.2433333333329</c:v>
                </c:pt>
                <c:pt idx="7">
                  <c:v>6724.0033333333331</c:v>
                </c:pt>
              </c:numCache>
            </c:numRef>
          </c:xVal>
          <c:yVal>
            <c:numRef>
              <c:f>'Curve 1'!$E$24:$E$31</c:f>
              <c:numCache>
                <c:formatCode>0.00%</c:formatCode>
                <c:ptCount val="8"/>
                <c:pt idx="0">
                  <c:v>-2.0799999999999999E-2</c:v>
                </c:pt>
                <c:pt idx="1">
                  <c:v>0</c:v>
                </c:pt>
                <c:pt idx="2">
                  <c:v>2.0799999999999999E-2</c:v>
                </c:pt>
                <c:pt idx="3">
                  <c:v>4.3400000000000001E-2</c:v>
                </c:pt>
                <c:pt idx="4">
                  <c:v>4.3400000000000001E-2</c:v>
                </c:pt>
                <c:pt idx="5">
                  <c:v>2.0799999999999999E-2</c:v>
                </c:pt>
                <c:pt idx="6">
                  <c:v>0</c:v>
                </c:pt>
                <c:pt idx="7">
                  <c:v>-2.0799999999999999E-2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4021376"/>
        <c:axId val="104023552"/>
      </c:scatterChart>
      <c:valAx>
        <c:axId val="104021376"/>
        <c:scaling>
          <c:orientation val="minMax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en-US"/>
                  <a:t>Station</a:t>
                </a:r>
              </a:p>
            </c:rich>
          </c:tx>
          <c:layout>
            <c:manualLayout>
              <c:xMode val="edge"/>
              <c:yMode val="edge"/>
              <c:x val="0.45365925695385062"/>
              <c:y val="0.93353612032683875"/>
            </c:manualLayout>
          </c:layout>
          <c:overlay val="0"/>
          <c:spPr>
            <a:noFill/>
            <a:ln w="25400">
              <a:noFill/>
            </a:ln>
          </c:spPr>
        </c:title>
        <c:numFmt formatCode="000\+0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104023552"/>
        <c:crosses val="autoZero"/>
        <c:crossBetween val="midCat"/>
      </c:valAx>
      <c:valAx>
        <c:axId val="104023552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en-US"/>
                  <a:t>Superelevation</a:t>
                </a:r>
              </a:p>
            </c:rich>
          </c:tx>
          <c:layout>
            <c:manualLayout>
              <c:xMode val="edge"/>
              <c:yMode val="edge"/>
              <c:x val="8.1300942106424887E-3"/>
              <c:y val="0.38972867159275854"/>
            </c:manualLayout>
          </c:layout>
          <c:overlay val="0"/>
          <c:spPr>
            <a:noFill/>
            <a:ln w="25400">
              <a:noFill/>
            </a:ln>
          </c:spPr>
        </c:title>
        <c:numFmt formatCode="0.000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104021376"/>
        <c:crossesAt val="1"/>
        <c:crossBetween val="midCat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55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</c:legendEntry>
      <c:legendEntry>
        <c:idx val="1"/>
        <c:txPr>
          <a:bodyPr/>
          <a:lstStyle/>
          <a:p>
            <a:pPr>
              <a:defRPr sz="55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</c:legendEntry>
      <c:layout>
        <c:manualLayout>
          <c:xMode val="edge"/>
          <c:yMode val="edge"/>
          <c:x val="0.8504078544332041"/>
          <c:y val="5.7401897366375222E-2"/>
          <c:w val="0.14308965810730781"/>
          <c:h val="0.11480379473275044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Times New Roman"/>
          <a:ea typeface="Times New Roman"/>
          <a:cs typeface="Times New Roman"/>
        </a:defRPr>
      </a:pPr>
      <a:endParaRPr lang="en-US"/>
    </a:p>
  </c:txPr>
  <c:printSettings>
    <c:headerFooter alignWithMargins="0">
      <c:oddHeader>&amp;A</c:oddHeader>
      <c:oddFooter>Page &amp;P</c:oddFooter>
    </c:headerFooter>
    <c:pageMargins b="1" l="0.75000000000000033" r="0.75000000000000033" t="1" header="0.5" footer="0.5"/>
    <c:pageSetup orientation="landscape" horizontalDpi="300" verticalDpi="300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r>
              <a:rPr lang="en-US"/>
              <a:t>Superelevation Graph</a:t>
            </a:r>
          </a:p>
        </c:rich>
      </c:tx>
      <c:layout>
        <c:manualLayout>
          <c:xMode val="edge"/>
          <c:yMode val="edge"/>
          <c:x val="0.44227712505895111"/>
          <c:y val="1.322754740086444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1057055159195877E-2"/>
          <c:y val="6.8783246484495089E-2"/>
          <c:w val="0.8682940616966176"/>
          <c:h val="0.8941822042984362"/>
        </c:manualLayout>
      </c:layout>
      <c:scatterChart>
        <c:scatterStyle val="lineMarker"/>
        <c:varyColors val="0"/>
        <c:ser>
          <c:idx val="0"/>
          <c:order val="0"/>
          <c:tx>
            <c:strRef>
              <c:f>'Curve 2'!$D$22</c:f>
              <c:strCache>
                <c:ptCount val="1"/>
                <c:pt idx="0">
                  <c:v>Low-Left</c:v>
                </c:pt>
              </c:strCache>
            </c:strRef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xVal>
            <c:numRef>
              <c:f>'Curve 2'!$C$24:$C$31</c:f>
              <c:numCache>
                <c:formatCode>000\+00.00</c:formatCode>
                <c:ptCount val="8"/>
                <c:pt idx="0">
                  <c:v>1440.6655555555556</c:v>
                </c:pt>
                <c:pt idx="1">
                  <c:v>1561.9988888888888</c:v>
                </c:pt>
                <c:pt idx="2">
                  <c:v>1683.3322222222221</c:v>
                </c:pt>
                <c:pt idx="3">
                  <c:v>1736.7655555555555</c:v>
                </c:pt>
                <c:pt idx="4">
                  <c:v>2488.2144444444443</c:v>
                </c:pt>
                <c:pt idx="5">
                  <c:v>2541.6477777777773</c:v>
                </c:pt>
                <c:pt idx="6">
                  <c:v>2662.9811111111107</c:v>
                </c:pt>
                <c:pt idx="7">
                  <c:v>2784.3144444444442</c:v>
                </c:pt>
              </c:numCache>
            </c:numRef>
          </c:xVal>
          <c:yVal>
            <c:numRef>
              <c:f>'Curve 2'!$D$24:$D$31</c:f>
              <c:numCache>
                <c:formatCode>;;;</c:formatCode>
                <c:ptCount val="8"/>
                <c:pt idx="0">
                  <c:v>-2.0799999999999999E-2</c:v>
                </c:pt>
                <c:pt idx="1">
                  <c:v>-2.0799999999999999E-2</c:v>
                </c:pt>
                <c:pt idx="2" formatCode="General">
                  <c:v>-2.0799999999999999E-2</c:v>
                </c:pt>
                <c:pt idx="3" formatCode="General">
                  <c:v>-2.9960000000000001E-2</c:v>
                </c:pt>
                <c:pt idx="4" formatCode="General">
                  <c:v>-2.9960000000000001E-2</c:v>
                </c:pt>
                <c:pt idx="5" formatCode="General">
                  <c:v>-2.0799999999999999E-2</c:v>
                </c:pt>
                <c:pt idx="6">
                  <c:v>-2.0799999999999999E-2</c:v>
                </c:pt>
                <c:pt idx="7">
                  <c:v>-2.0799999999999999E-2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'Curve 2'!$E$22</c:f>
              <c:strCache>
                <c:ptCount val="1"/>
                <c:pt idx="0">
                  <c:v>Hi - Right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8000"/>
              </a:solidFill>
              <a:ln>
                <a:solidFill>
                  <a:srgbClr val="008000"/>
                </a:solidFill>
                <a:prstDash val="solid"/>
              </a:ln>
            </c:spPr>
          </c:marker>
          <c:dLbls>
            <c:dLbl>
              <c:idx val="0"/>
              <c:delete val="1"/>
            </c:dLbl>
            <c:dLbl>
              <c:idx val="7"/>
              <c:delete val="1"/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xVal>
            <c:numRef>
              <c:f>'Curve 2'!$C$24:$C$31</c:f>
              <c:numCache>
                <c:formatCode>000\+00.00</c:formatCode>
                <c:ptCount val="8"/>
                <c:pt idx="0">
                  <c:v>1440.6655555555556</c:v>
                </c:pt>
                <c:pt idx="1">
                  <c:v>1561.9988888888888</c:v>
                </c:pt>
                <c:pt idx="2">
                  <c:v>1683.3322222222221</c:v>
                </c:pt>
                <c:pt idx="3">
                  <c:v>1736.7655555555555</c:v>
                </c:pt>
                <c:pt idx="4">
                  <c:v>2488.2144444444443</c:v>
                </c:pt>
                <c:pt idx="5">
                  <c:v>2541.6477777777773</c:v>
                </c:pt>
                <c:pt idx="6">
                  <c:v>2662.9811111111107</c:v>
                </c:pt>
                <c:pt idx="7">
                  <c:v>2784.3144444444442</c:v>
                </c:pt>
              </c:numCache>
            </c:numRef>
          </c:xVal>
          <c:yVal>
            <c:numRef>
              <c:f>'Curve 2'!$E$24:$E$31</c:f>
              <c:numCache>
                <c:formatCode>General</c:formatCode>
                <c:ptCount val="8"/>
                <c:pt idx="0">
                  <c:v>-2.0799999999999999E-2</c:v>
                </c:pt>
                <c:pt idx="1">
                  <c:v>0</c:v>
                </c:pt>
                <c:pt idx="2">
                  <c:v>2.0799999999999999E-2</c:v>
                </c:pt>
                <c:pt idx="3">
                  <c:v>2.9960000000000001E-2</c:v>
                </c:pt>
                <c:pt idx="4">
                  <c:v>2.9960000000000001E-2</c:v>
                </c:pt>
                <c:pt idx="5">
                  <c:v>2.0799999999999999E-2</c:v>
                </c:pt>
                <c:pt idx="6">
                  <c:v>0</c:v>
                </c:pt>
                <c:pt idx="7">
                  <c:v>-2.0799999999999999E-2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028480"/>
        <c:axId val="113030656"/>
      </c:scatterChart>
      <c:valAx>
        <c:axId val="113028480"/>
        <c:scaling>
          <c:orientation val="minMax"/>
          <c:max val="2800"/>
          <c:min val="1400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en-US"/>
                  <a:t>Station</a:t>
                </a:r>
              </a:p>
            </c:rich>
          </c:tx>
          <c:layout>
            <c:manualLayout>
              <c:xMode val="edge"/>
              <c:yMode val="edge"/>
              <c:x val="0.45365925695385062"/>
              <c:y val="0.94180137494154814"/>
            </c:manualLayout>
          </c:layout>
          <c:overlay val="0"/>
          <c:spPr>
            <a:noFill/>
            <a:ln w="25400">
              <a:noFill/>
            </a:ln>
          </c:spPr>
        </c:title>
        <c:numFmt formatCode="000\+0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113030656"/>
        <c:crosses val="autoZero"/>
        <c:crossBetween val="midCat"/>
        <c:majorUnit val="221.22080199999999"/>
        <c:minorUnit val="221.22080199999999"/>
      </c:valAx>
      <c:valAx>
        <c:axId val="113030656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en-US"/>
                  <a:t>Superelevation</a:t>
                </a:r>
              </a:p>
            </c:rich>
          </c:tx>
          <c:layout>
            <c:manualLayout>
              <c:xMode val="edge"/>
              <c:yMode val="edge"/>
              <c:x val="8.1300942106424887E-3"/>
              <c:y val="0.40740845994662495"/>
            </c:manualLayout>
          </c:layout>
          <c:overlay val="0"/>
          <c:spPr>
            <a:noFill/>
            <a:ln w="25400">
              <a:noFill/>
            </a:ln>
          </c:spPr>
        </c:title>
        <c:numFmt formatCode="0.000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113028480"/>
        <c:crossesAt val="1"/>
        <c:crossBetween val="midCat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55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</c:legendEntry>
      <c:legendEntry>
        <c:idx val="1"/>
        <c:txPr>
          <a:bodyPr/>
          <a:lstStyle/>
          <a:p>
            <a:pPr>
              <a:defRPr sz="55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</c:legendEntry>
      <c:layout>
        <c:manualLayout>
          <c:xMode val="edge"/>
          <c:yMode val="edge"/>
          <c:x val="0.8504078544332041"/>
          <c:y val="5.2910189603457773E-2"/>
          <c:w val="0.14308965810730781"/>
          <c:h val="0.1005293602465697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Times New Roman"/>
          <a:ea typeface="Times New Roman"/>
          <a:cs typeface="Times New Roman"/>
        </a:defRPr>
      </a:pPr>
      <a:endParaRPr lang="en-US"/>
    </a:p>
  </c:txPr>
  <c:printSettings>
    <c:headerFooter alignWithMargins="0">
      <c:oddHeader>&amp;A</c:oddHeader>
      <c:oddFooter>Page &amp;P</c:oddFooter>
    </c:headerFooter>
    <c:pageMargins b="1" l="0.75000000000000033" r="0.75000000000000033" t="1" header="0.5" footer="0.5"/>
    <c:pageSetup orientation="landscape" horizontalDpi="300" verticalDpi="300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r>
              <a:t>Modified Super Elevations  </a:t>
            </a:r>
          </a:p>
        </c:rich>
      </c:tx>
      <c:layout>
        <c:manualLayout>
          <c:xMode val="edge"/>
          <c:yMode val="edge"/>
          <c:x val="0.37870919691657962"/>
          <c:y val="1.872666025376088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8534165259198541E-2"/>
          <c:y val="0.10861462947181319"/>
          <c:w val="0.85165939214419839"/>
          <c:h val="0.85019037552074384"/>
        </c:manualLayout>
      </c:layout>
      <c:scatterChart>
        <c:scatterStyle val="lineMarker"/>
        <c:varyColors val="0"/>
        <c:ser>
          <c:idx val="0"/>
          <c:order val="0"/>
          <c:tx>
            <c:strRef>
              <c:f>'Rectify Curves (2)'!$L$18</c:f>
              <c:strCache>
                <c:ptCount val="1"/>
                <c:pt idx="0">
                  <c:v>Hi-left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dLbls>
            <c:dLbl>
              <c:idx val="0"/>
              <c:layout>
                <c:manualLayout>
                  <c:xMode val="edge"/>
                  <c:yMode val="edge"/>
                  <c:x val="8.7260183621331658E-3"/>
                  <c:y val="0.10486929742106092"/>
                </c:manualLayout>
              </c:layout>
              <c:dLblPos val="r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1"/>
              <c:layout>
                <c:manualLayout>
                  <c:xMode val="edge"/>
                  <c:yMode val="edge"/>
                  <c:x val="8.7260183621331658E-3"/>
                  <c:y val="0.36329720892296102"/>
                </c:manualLayout>
              </c:layout>
              <c:dLblPos val="r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2"/>
              <c:layout>
                <c:manualLayout>
                  <c:xMode val="edge"/>
                  <c:yMode val="edge"/>
                  <c:x val="8.7260183621331658E-3"/>
                  <c:y val="0.25468257945114792"/>
                </c:manualLayout>
              </c:layout>
              <c:numFmt formatCode="000\+00" sourceLinked="0"/>
              <c:spPr>
                <a:noFill/>
                <a:ln w="25400">
                  <a:noFill/>
                </a:ln>
              </c:spPr>
              <c:txPr>
                <a:bodyPr rot="-5400000" vert="horz"/>
                <a:lstStyle/>
                <a:p>
                  <a:pPr algn="l">
                    <a:defRPr sz="800" b="1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en-US"/>
                </a:p>
              </c:txPr>
              <c:dLblPos val="r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3"/>
              <c:layout>
                <c:manualLayout>
                  <c:xMode val="edge"/>
                  <c:yMode val="edge"/>
                  <c:x val="8.7260183621331658E-3"/>
                  <c:y val="0.41947718968424402"/>
                </c:manualLayout>
              </c:layout>
              <c:dLblPos val="r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4"/>
              <c:layout>
                <c:manualLayout>
                  <c:xMode val="edge"/>
                  <c:yMode val="edge"/>
                  <c:x val="8.7260183621331658E-3"/>
                  <c:y val="7.4906641015043574E-2"/>
                </c:manualLayout>
              </c:layout>
              <c:dLblPos val="r"/>
              <c:showLegendKey val="0"/>
              <c:showVal val="0"/>
              <c:showCatName val="1"/>
              <c:showSerName val="0"/>
              <c:showPercent val="0"/>
              <c:showBubbleSize val="0"/>
            </c:dLbl>
            <c:numFmt formatCode="000\+00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</c:dLbls>
          <c:xVal>
            <c:numRef>
              <c:f>'Rectify Curves (2)'!$K$20:$K$24</c:f>
              <c:numCache>
                <c:formatCode>00\+00.00</c:formatCode>
                <c:ptCount val="5"/>
                <c:pt idx="0">
                  <c:v>3555.9774978795585</c:v>
                </c:pt>
                <c:pt idx="1">
                  <c:v>3605.6974978795583</c:v>
                </c:pt>
                <c:pt idx="2">
                  <c:v>3651.4574978795586</c:v>
                </c:pt>
                <c:pt idx="3">
                  <c:v>3697.2174978795588</c:v>
                </c:pt>
                <c:pt idx="4">
                  <c:v>3826.2241645462254</c:v>
                </c:pt>
              </c:numCache>
            </c:numRef>
          </c:xVal>
          <c:yVal>
            <c:numRef>
              <c:f>'Rectify Curves (2)'!$L$20:$L$24</c:f>
              <c:numCache>
                <c:formatCode>0.0000</c:formatCode>
                <c:ptCount val="5"/>
                <c:pt idx="0">
                  <c:v>4.3400000000000001E-2</c:v>
                </c:pt>
                <c:pt idx="1">
                  <c:v>2.0799999999999999E-2</c:v>
                </c:pt>
                <c:pt idx="2">
                  <c:v>0</c:v>
                </c:pt>
                <c:pt idx="3">
                  <c:v>-2.0799999999999999E-2</c:v>
                </c:pt>
                <c:pt idx="4">
                  <c:v>-2.9960000000000001E-2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'Rectify Curves (2)'!$M$18</c:f>
              <c:strCache>
                <c:ptCount val="1"/>
                <c:pt idx="0">
                  <c:v>Lo-Right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ysDash"/>
            </a:ln>
          </c:spPr>
          <c:marker>
            <c:symbol val="squar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dLbls>
            <c:dLbl>
              <c:idx val="0"/>
              <c:layout>
                <c:manualLayout>
                  <c:xMode val="edge"/>
                  <c:yMode val="edge"/>
                  <c:x val="8.7260183621331658E-3"/>
                  <c:y val="0.85393570757149651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"/>
              <c:layout>
                <c:manualLayout>
                  <c:xMode val="edge"/>
                  <c:yMode val="edge"/>
                  <c:x val="8.7260183621331658E-3"/>
                  <c:y val="0.67790510118614411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"/>
              <c:layout>
                <c:manualLayout>
                  <c:xMode val="edge"/>
                  <c:yMode val="edge"/>
                  <c:x val="8.7260183621331658E-3"/>
                  <c:y val="0.57303580376508312"/>
                </c:manualLayout>
              </c:layout>
              <c:numFmt formatCode="0.0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3"/>
              <c:layout>
                <c:manualLayout>
                  <c:xMode val="edge"/>
                  <c:yMode val="edge"/>
                  <c:x val="8.7260183621331658E-3"/>
                  <c:y val="0.40449586148123495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4"/>
              <c:layout>
                <c:manualLayout>
                  <c:xMode val="edge"/>
                  <c:yMode val="edge"/>
                  <c:x val="8.7260183621331658E-3"/>
                  <c:y val="0.3632972089229610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</c:dLbl>
            <c:numFmt formatCode="0.0000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xVal>
            <c:numRef>
              <c:f>'Rectify Curves (2)'!$K$20:$K$24</c:f>
              <c:numCache>
                <c:formatCode>00\+00.00</c:formatCode>
                <c:ptCount val="5"/>
                <c:pt idx="0">
                  <c:v>3555.9774978795585</c:v>
                </c:pt>
                <c:pt idx="1">
                  <c:v>3605.6974978795583</c:v>
                </c:pt>
                <c:pt idx="2">
                  <c:v>3651.4574978795586</c:v>
                </c:pt>
                <c:pt idx="3">
                  <c:v>3697.2174978795588</c:v>
                </c:pt>
                <c:pt idx="4">
                  <c:v>3826.2241645462254</c:v>
                </c:pt>
              </c:numCache>
            </c:numRef>
          </c:xVal>
          <c:yVal>
            <c:numRef>
              <c:f>'Rectify Curves (2)'!$M$20:$M$24</c:f>
              <c:numCache>
                <c:formatCode>0.0000</c:formatCode>
                <c:ptCount val="5"/>
                <c:pt idx="0">
                  <c:v>-4.3400000000000001E-2</c:v>
                </c:pt>
                <c:pt idx="1">
                  <c:v>-2.0799999999999999E-2</c:v>
                </c:pt>
                <c:pt idx="2">
                  <c:v>0</c:v>
                </c:pt>
                <c:pt idx="3">
                  <c:v>2.0799999999999999E-2</c:v>
                </c:pt>
                <c:pt idx="4">
                  <c:v>2.9960000000000001E-2</c:v>
                </c:pt>
              </c:numCache>
            </c:numRef>
          </c:yVal>
          <c:smooth val="0"/>
        </c:ser>
        <c:dLbls>
          <c:showLegendKey val="0"/>
          <c:showVal val="0"/>
          <c:showCatName val="1"/>
          <c:showSerName val="0"/>
          <c:showPercent val="0"/>
          <c:showBubbleSize val="0"/>
        </c:dLbls>
        <c:axId val="114335104"/>
        <c:axId val="114345472"/>
      </c:scatterChart>
      <c:valAx>
        <c:axId val="114335104"/>
        <c:scaling>
          <c:orientation val="minMax"/>
          <c:max val="2300"/>
          <c:min val="2000"/>
        </c:scaling>
        <c:delete val="0"/>
        <c:axPos val="b"/>
        <c:title>
          <c:tx>
            <c:rich>
              <a:bodyPr/>
              <a:lstStyle/>
              <a:p>
                <a:pPr>
                  <a:defRPr sz="9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t>Station</a:t>
                </a:r>
              </a:p>
            </c:rich>
          </c:tx>
          <c:layout>
            <c:manualLayout>
              <c:xMode val="edge"/>
              <c:yMode val="edge"/>
              <c:x val="0.13263547910442428"/>
              <c:y val="0.47565717044552625"/>
            </c:manualLayout>
          </c:layout>
          <c:overlay val="0"/>
          <c:spPr>
            <a:noFill/>
            <a:ln w="25400">
              <a:noFill/>
            </a:ln>
          </c:spPr>
        </c:title>
        <c:numFmt formatCode="00\+00.0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6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114345472"/>
        <c:crosses val="autoZero"/>
        <c:crossBetween val="midCat"/>
      </c:valAx>
      <c:valAx>
        <c:axId val="11434547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9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t>Superelevation</a:t>
                </a:r>
              </a:p>
            </c:rich>
          </c:tx>
          <c:layout>
            <c:manualLayout>
              <c:xMode val="edge"/>
              <c:yMode val="edge"/>
              <c:x val="8.7260183621331658E-3"/>
              <c:y val="0.40075052943048278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6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114335104"/>
        <c:crosses val="autoZero"/>
        <c:crossBetween val="midCat"/>
      </c:valAx>
      <c:spPr>
        <a:solidFill>
          <a:srgbClr val="FFFFFF"/>
        </a:solidFill>
        <a:ln w="25400">
          <a:solidFill>
            <a:srgbClr val="0000FF"/>
          </a:solidFill>
          <a:prstDash val="solid"/>
        </a:ln>
      </c:spPr>
    </c:plotArea>
    <c:legend>
      <c:legendPos val="r"/>
      <c:legendEntry>
        <c:idx val="0"/>
        <c:txPr>
          <a:bodyPr/>
          <a:lstStyle/>
          <a:p>
            <a:pPr>
              <a:defRPr sz="55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</c:legendEntry>
      <c:layout>
        <c:manualLayout>
          <c:xMode val="edge"/>
          <c:yMode val="edge"/>
          <c:x val="0.37696399324415336"/>
          <c:y val="0.83520904731773515"/>
          <c:w val="0.13961629379413082"/>
          <c:h val="0.10112396537030874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550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Times New Roman"/>
          <a:ea typeface="Times New Roman"/>
          <a:cs typeface="Times New Roman"/>
        </a:defRPr>
      </a:pPr>
      <a:endParaRPr lang="en-US"/>
    </a:p>
  </c:txPr>
  <c:printSettings>
    <c:headerFooter alignWithMargins="0">
      <c:oddHeader>&amp;A</c:oddHeader>
      <c:oddFooter>Page &amp;P</c:oddFooter>
    </c:headerFooter>
    <c:pageMargins b="1" l="0.75000000000000033" r="0.75000000000000033" t="1" header="0.5" footer="0.5"/>
    <c:pageSetup orientation="landscape" horizontalDpi="300" verticalDpi="300"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34</xdr:row>
      <xdr:rowOff>104775</xdr:rowOff>
    </xdr:from>
    <xdr:to>
      <xdr:col>15</xdr:col>
      <xdr:colOff>0</xdr:colOff>
      <xdr:row>51</xdr:row>
      <xdr:rowOff>19050</xdr:rowOff>
    </xdr:to>
    <xdr:graphicFrame macro="">
      <xdr:nvGraphicFramePr>
        <xdr:cNvPr id="30721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28575</xdr:colOff>
      <xdr:row>10</xdr:row>
      <xdr:rowOff>19050</xdr:rowOff>
    </xdr:from>
    <xdr:to>
      <xdr:col>3</xdr:col>
      <xdr:colOff>152400</xdr:colOff>
      <xdr:row>12</xdr:row>
      <xdr:rowOff>171450</xdr:rowOff>
    </xdr:to>
    <xdr:sp macro="" textlink="">
      <xdr:nvSpPr>
        <xdr:cNvPr id="30722" name="AutoShape 2"/>
        <xdr:cNvSpPr>
          <a:spLocks/>
        </xdr:cNvSpPr>
      </xdr:nvSpPr>
      <xdr:spPr bwMode="auto">
        <a:xfrm>
          <a:off x="2428875" y="1924050"/>
          <a:ext cx="123825" cy="533400"/>
        </a:xfrm>
        <a:prstGeom prst="rightBrace">
          <a:avLst>
            <a:gd name="adj1" fmla="val 35897"/>
            <a:gd name="adj2" fmla="val 50000"/>
          </a:avLst>
        </a:prstGeom>
        <a:noFill/>
        <a:ln w="9525">
          <a:solidFill>
            <a:srgbClr val="339933"/>
          </a:solidFill>
          <a:round/>
          <a:headEnd/>
          <a:tailEnd/>
        </a:ln>
      </xdr:spPr>
    </xdr:sp>
    <xdr:clientData/>
  </xdr:twoCellAnchor>
  <xdr:twoCellAnchor>
    <xdr:from>
      <xdr:col>3</xdr:col>
      <xdr:colOff>200025</xdr:colOff>
      <xdr:row>10</xdr:row>
      <xdr:rowOff>123825</xdr:rowOff>
    </xdr:from>
    <xdr:to>
      <xdr:col>4</xdr:col>
      <xdr:colOff>314325</xdr:colOff>
      <xdr:row>12</xdr:row>
      <xdr:rowOff>85725</xdr:rowOff>
    </xdr:to>
    <xdr:sp macro="" textlink="">
      <xdr:nvSpPr>
        <xdr:cNvPr id="30723" name="Rectangle 3"/>
        <xdr:cNvSpPr>
          <a:spLocks noChangeArrowheads="1"/>
        </xdr:cNvSpPr>
      </xdr:nvSpPr>
      <xdr:spPr bwMode="auto">
        <a:xfrm>
          <a:off x="2600325" y="2028825"/>
          <a:ext cx="762000" cy="3429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en-US" sz="8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Must enter "</a:t>
          </a:r>
          <a:r>
            <a:rPr lang="en-US" sz="800" b="0" i="0" u="none" strike="noStrike" baseline="0">
              <a:solidFill>
                <a:srgbClr val="339933"/>
              </a:solidFill>
              <a:latin typeface="Times New Roman"/>
              <a:cs typeface="Times New Roman"/>
            </a:rPr>
            <a:t>X</a:t>
          </a:r>
          <a:r>
            <a:rPr lang="en-US" sz="8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" for correct table</a:t>
          </a:r>
        </a:p>
      </xdr:txBody>
    </xdr:sp>
    <xdr:clientData/>
  </xdr:twoCellAnchor>
  <xdr:oneCellAnchor>
    <xdr:from>
      <xdr:col>4</xdr:col>
      <xdr:colOff>190500</xdr:colOff>
      <xdr:row>11</xdr:row>
      <xdr:rowOff>104775</xdr:rowOff>
    </xdr:from>
    <xdr:ext cx="76200" cy="228600"/>
    <xdr:sp macro="" textlink="">
      <xdr:nvSpPr>
        <xdr:cNvPr id="30724" name="Text Box 4"/>
        <xdr:cNvSpPr txBox="1">
          <a:spLocks noChangeArrowheads="1"/>
        </xdr:cNvSpPr>
      </xdr:nvSpPr>
      <xdr:spPr bwMode="auto">
        <a:xfrm>
          <a:off x="3238500" y="2200275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</xdr:col>
      <xdr:colOff>561975</xdr:colOff>
      <xdr:row>11</xdr:row>
      <xdr:rowOff>123825</xdr:rowOff>
    </xdr:from>
    <xdr:ext cx="76200" cy="228600"/>
    <xdr:sp macro="" textlink="">
      <xdr:nvSpPr>
        <xdr:cNvPr id="30725" name="Text Box 5"/>
        <xdr:cNvSpPr txBox="1">
          <a:spLocks noChangeArrowheads="1"/>
        </xdr:cNvSpPr>
      </xdr:nvSpPr>
      <xdr:spPr bwMode="auto">
        <a:xfrm>
          <a:off x="2962275" y="2219325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32</xdr:row>
      <xdr:rowOff>152400</xdr:rowOff>
    </xdr:from>
    <xdr:to>
      <xdr:col>9</xdr:col>
      <xdr:colOff>180975</xdr:colOff>
      <xdr:row>51</xdr:row>
      <xdr:rowOff>133350</xdr:rowOff>
    </xdr:to>
    <xdr:graphicFrame macro="">
      <xdr:nvGraphicFramePr>
        <xdr:cNvPr id="34817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28575</xdr:colOff>
      <xdr:row>10</xdr:row>
      <xdr:rowOff>19050</xdr:rowOff>
    </xdr:from>
    <xdr:to>
      <xdr:col>3</xdr:col>
      <xdr:colOff>152400</xdr:colOff>
      <xdr:row>12</xdr:row>
      <xdr:rowOff>171450</xdr:rowOff>
    </xdr:to>
    <xdr:sp macro="" textlink="">
      <xdr:nvSpPr>
        <xdr:cNvPr id="34818" name="AutoShape 2"/>
        <xdr:cNvSpPr>
          <a:spLocks/>
        </xdr:cNvSpPr>
      </xdr:nvSpPr>
      <xdr:spPr bwMode="auto">
        <a:xfrm>
          <a:off x="2428875" y="1924050"/>
          <a:ext cx="123825" cy="533400"/>
        </a:xfrm>
        <a:prstGeom prst="rightBrace">
          <a:avLst>
            <a:gd name="adj1" fmla="val 35897"/>
            <a:gd name="adj2" fmla="val 50000"/>
          </a:avLst>
        </a:prstGeom>
        <a:noFill/>
        <a:ln w="9525">
          <a:solidFill>
            <a:srgbClr val="339933"/>
          </a:solidFill>
          <a:round/>
          <a:headEnd/>
          <a:tailEnd/>
        </a:ln>
      </xdr:spPr>
    </xdr:sp>
    <xdr:clientData/>
  </xdr:twoCellAnchor>
  <xdr:twoCellAnchor>
    <xdr:from>
      <xdr:col>3</xdr:col>
      <xdr:colOff>200025</xdr:colOff>
      <xdr:row>10</xdr:row>
      <xdr:rowOff>123825</xdr:rowOff>
    </xdr:from>
    <xdr:to>
      <xdr:col>4</xdr:col>
      <xdr:colOff>314325</xdr:colOff>
      <xdr:row>12</xdr:row>
      <xdr:rowOff>85725</xdr:rowOff>
    </xdr:to>
    <xdr:sp macro="" textlink="">
      <xdr:nvSpPr>
        <xdr:cNvPr id="34819" name="Rectangle 3"/>
        <xdr:cNvSpPr>
          <a:spLocks noChangeArrowheads="1"/>
        </xdr:cNvSpPr>
      </xdr:nvSpPr>
      <xdr:spPr bwMode="auto">
        <a:xfrm>
          <a:off x="2600325" y="2028825"/>
          <a:ext cx="762000" cy="3429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en-US" sz="8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Must enter "</a:t>
          </a:r>
          <a:r>
            <a:rPr lang="en-US" sz="800" b="0" i="0" u="none" strike="noStrike" baseline="0">
              <a:solidFill>
                <a:srgbClr val="339933"/>
              </a:solidFill>
              <a:latin typeface="Times New Roman"/>
              <a:cs typeface="Times New Roman"/>
            </a:rPr>
            <a:t>X</a:t>
          </a:r>
          <a:r>
            <a:rPr lang="en-US" sz="8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" for correct table</a:t>
          </a:r>
        </a:p>
      </xdr:txBody>
    </xdr:sp>
    <xdr:clientData/>
  </xdr:twoCellAnchor>
  <xdr:oneCellAnchor>
    <xdr:from>
      <xdr:col>4</xdr:col>
      <xdr:colOff>190500</xdr:colOff>
      <xdr:row>11</xdr:row>
      <xdr:rowOff>104775</xdr:rowOff>
    </xdr:from>
    <xdr:ext cx="76200" cy="228600"/>
    <xdr:sp macro="" textlink="">
      <xdr:nvSpPr>
        <xdr:cNvPr id="34820" name="Text Box 4"/>
        <xdr:cNvSpPr txBox="1">
          <a:spLocks noChangeArrowheads="1"/>
        </xdr:cNvSpPr>
      </xdr:nvSpPr>
      <xdr:spPr bwMode="auto">
        <a:xfrm>
          <a:off x="3238500" y="2200275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</xdr:col>
      <xdr:colOff>561975</xdr:colOff>
      <xdr:row>11</xdr:row>
      <xdr:rowOff>123825</xdr:rowOff>
    </xdr:from>
    <xdr:ext cx="76200" cy="228600"/>
    <xdr:sp macro="" textlink="">
      <xdr:nvSpPr>
        <xdr:cNvPr id="34821" name="Text Box 5"/>
        <xdr:cNvSpPr txBox="1">
          <a:spLocks noChangeArrowheads="1"/>
        </xdr:cNvSpPr>
      </xdr:nvSpPr>
      <xdr:spPr bwMode="auto">
        <a:xfrm>
          <a:off x="2962275" y="2219325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457200</xdr:colOff>
      <xdr:row>37</xdr:row>
      <xdr:rowOff>161925</xdr:rowOff>
    </xdr:from>
    <xdr:to>
      <xdr:col>7</xdr:col>
      <xdr:colOff>419100</xdr:colOff>
      <xdr:row>51</xdr:row>
      <xdr:rowOff>38100</xdr:rowOff>
    </xdr:to>
    <xdr:graphicFrame macro="">
      <xdr:nvGraphicFramePr>
        <xdr:cNvPr id="3686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0.46536</cdr:x>
      <cdr:y>0.49278</cdr:y>
    </cdr:from>
    <cdr:to>
      <cdr:x>0.47937</cdr:x>
      <cdr:y>0.58231</cdr:y>
    </cdr:to>
    <cdr:sp macro="" textlink="">
      <cdr:nvSpPr>
        <cdr:cNvPr id="37889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547483" y="1261094"/>
          <a:ext cx="76553" cy="22854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33</xdr:row>
      <xdr:rowOff>9525</xdr:rowOff>
    </xdr:from>
    <xdr:to>
      <xdr:col>14</xdr:col>
      <xdr:colOff>581025</xdr:colOff>
      <xdr:row>70</xdr:row>
      <xdr:rowOff>9525</xdr:rowOff>
    </xdr:to>
    <xdr:pic>
      <xdr:nvPicPr>
        <xdr:cNvPr id="38913" name="Picture 1" descr="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6296025"/>
          <a:ext cx="9115425" cy="7048500"/>
        </a:xfrm>
        <a:prstGeom prst="rect">
          <a:avLst/>
        </a:prstGeom>
        <a:noFill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33</xdr:row>
      <xdr:rowOff>19050</xdr:rowOff>
    </xdr:from>
    <xdr:to>
      <xdr:col>15</xdr:col>
      <xdr:colOff>600075</xdr:colOff>
      <xdr:row>73</xdr:row>
      <xdr:rowOff>152400</xdr:rowOff>
    </xdr:to>
    <xdr:pic>
      <xdr:nvPicPr>
        <xdr:cNvPr id="39937" name="Picture 1" descr="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6305550"/>
          <a:ext cx="9744075" cy="7753350"/>
        </a:xfrm>
        <a:prstGeom prst="rect">
          <a:avLst/>
        </a:prstGeom>
        <a:noFill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33</xdr:row>
      <xdr:rowOff>0</xdr:rowOff>
    </xdr:from>
    <xdr:to>
      <xdr:col>16</xdr:col>
      <xdr:colOff>600075</xdr:colOff>
      <xdr:row>73</xdr:row>
      <xdr:rowOff>152400</xdr:rowOff>
    </xdr:to>
    <xdr:pic>
      <xdr:nvPicPr>
        <xdr:cNvPr id="40961" name="Picture 1" descr="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6286500"/>
          <a:ext cx="10353675" cy="7772400"/>
        </a:xfrm>
        <a:prstGeom prst="rect">
          <a:avLst/>
        </a:prstGeom>
        <a:noFill/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Curve%203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Documents%20and%20Settings\seasejd\Local%20Settings\Temporary%20Internet%20Files\OLK10\se_front_rds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rve 3"/>
    </sheetNames>
    <sheetDataSet>
      <sheetData sheetId="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rve 1"/>
      <sheetName val="Curve 2"/>
      <sheetName val="Curve 3"/>
    </sheetNames>
    <sheetDataSet>
      <sheetData sheetId="0"/>
      <sheetData sheetId="1"/>
      <sheetData sheetId="2">
        <row r="3">
          <cell r="D3" t="str">
            <v>Front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O34"/>
  <sheetViews>
    <sheetView tabSelected="1" workbookViewId="0">
      <selection activeCell="D26" sqref="D26:D29"/>
    </sheetView>
  </sheetViews>
  <sheetFormatPr defaultRowHeight="15"/>
  <cols>
    <col min="2" max="2" width="12.42578125" customWidth="1"/>
    <col min="3" max="3" width="14.42578125" customWidth="1"/>
    <col min="4" max="5" width="9.7109375" customWidth="1"/>
    <col min="6" max="6" width="3.85546875" customWidth="1"/>
    <col min="8" max="8" width="10.28515625" bestFit="1" customWidth="1"/>
    <col min="9" max="9" width="11.85546875" customWidth="1"/>
    <col min="10" max="10" width="2.85546875" hidden="1" customWidth="1"/>
    <col min="11" max="11" width="15.7109375" hidden="1" customWidth="1"/>
    <col min="12" max="12" width="9.7109375" hidden="1" customWidth="1"/>
    <col min="13" max="14" width="9.42578125" hidden="1" customWidth="1"/>
    <col min="15" max="15" width="0" hidden="1" customWidth="1"/>
  </cols>
  <sheetData>
    <row r="1" spans="1:15">
      <c r="A1" s="10"/>
      <c r="B1" s="11" t="s">
        <v>55</v>
      </c>
      <c r="C1" s="9" t="s">
        <v>85</v>
      </c>
      <c r="D1" s="11" t="s">
        <v>33</v>
      </c>
      <c r="E1" s="9" t="s">
        <v>86</v>
      </c>
      <c r="F1" s="11"/>
      <c r="G1" s="11"/>
      <c r="H1" s="12">
        <f ca="1">NOW()</f>
        <v>41010.691765162039</v>
      </c>
      <c r="I1" s="13">
        <f ca="1">NOW()</f>
        <v>41010.691765162039</v>
      </c>
      <c r="J1" s="11"/>
      <c r="K1" s="14"/>
      <c r="L1" s="14"/>
    </row>
    <row r="2" spans="1:15">
      <c r="A2" s="14"/>
      <c r="B2" s="14"/>
      <c r="C2" s="14"/>
      <c r="D2" s="14"/>
      <c r="E2" s="14"/>
      <c r="F2" s="14"/>
      <c r="G2" s="14"/>
      <c r="H2" s="14"/>
      <c r="I2" s="14"/>
      <c r="J2" s="14"/>
      <c r="K2" s="14"/>
      <c r="L2" s="14"/>
    </row>
    <row r="3" spans="1:15">
      <c r="A3" s="14"/>
      <c r="B3" s="11" t="s">
        <v>0</v>
      </c>
      <c r="C3" s="115">
        <v>3</v>
      </c>
      <c r="D3" s="15"/>
      <c r="E3" s="14"/>
      <c r="F3" s="14"/>
      <c r="G3" s="14"/>
      <c r="H3" s="14"/>
      <c r="I3" s="14"/>
      <c r="J3" s="14"/>
      <c r="K3" s="14"/>
      <c r="L3" s="14"/>
    </row>
    <row r="4" spans="1:15">
      <c r="A4" s="14"/>
      <c r="B4" s="11"/>
      <c r="C4" s="16"/>
      <c r="D4" s="14"/>
      <c r="E4" s="14"/>
      <c r="F4" s="14"/>
      <c r="G4" s="14"/>
      <c r="H4" s="14"/>
      <c r="I4" s="14"/>
      <c r="J4" s="14"/>
      <c r="K4" s="14"/>
      <c r="L4" s="14"/>
    </row>
    <row r="5" spans="1:15">
      <c r="A5" s="14" t="s">
        <v>1</v>
      </c>
      <c r="B5" s="14"/>
      <c r="C5" s="7">
        <v>3</v>
      </c>
      <c r="D5" s="17" t="s">
        <v>37</v>
      </c>
      <c r="E5" s="18"/>
      <c r="F5" s="18"/>
      <c r="G5" s="18"/>
      <c r="H5" s="18"/>
      <c r="I5" s="18"/>
      <c r="J5" s="18"/>
      <c r="K5" s="14"/>
      <c r="L5" s="14"/>
    </row>
    <row r="6" spans="1:15">
      <c r="A6" s="14" t="s">
        <v>35</v>
      </c>
      <c r="B6" s="14"/>
      <c r="C6" s="7">
        <v>30</v>
      </c>
      <c r="D6" s="17" t="s">
        <v>38</v>
      </c>
      <c r="E6" s="18"/>
      <c r="F6" s="18"/>
      <c r="G6" s="18"/>
      <c r="H6" s="18"/>
      <c r="I6" s="18"/>
      <c r="J6" s="18"/>
      <c r="K6" s="14"/>
      <c r="L6" s="14"/>
    </row>
    <row r="7" spans="1:15">
      <c r="A7" s="14" t="s">
        <v>36</v>
      </c>
      <c r="B7" s="14"/>
      <c r="C7" s="7">
        <v>0</v>
      </c>
      <c r="D7" s="17" t="s">
        <v>39</v>
      </c>
      <c r="E7" s="18"/>
      <c r="F7" s="18"/>
      <c r="G7" s="18"/>
      <c r="H7" s="18"/>
      <c r="I7" s="18"/>
      <c r="J7" s="18"/>
      <c r="K7" s="14"/>
      <c r="L7" s="14"/>
    </row>
    <row r="8" spans="1:15">
      <c r="A8" s="14" t="s">
        <v>34</v>
      </c>
      <c r="B8" s="14"/>
      <c r="C8" s="19">
        <f>C5+(C6/60)+(C7/3600)</f>
        <v>3.5</v>
      </c>
      <c r="D8" s="20"/>
      <c r="E8" s="18"/>
      <c r="F8" s="18"/>
      <c r="G8" s="18"/>
      <c r="H8" s="18"/>
      <c r="I8" s="18"/>
      <c r="J8" s="18"/>
      <c r="K8" s="14"/>
      <c r="L8" s="14"/>
      <c r="M8" s="85">
        <f>IF(C9&lt;500,50,IF(C9&lt;1000,100,IF(C9&lt;2000,200,IF(C9&lt;4000,500,IF(C9&lt;6000,1000,IF(C9&lt;14000,2000,IF(C9&lt;17000,3000,"-0.0208")))))))</f>
        <v>200</v>
      </c>
      <c r="O8" t="s">
        <v>78</v>
      </c>
    </row>
    <row r="9" spans="1:15">
      <c r="A9" s="14" t="s">
        <v>3</v>
      </c>
      <c r="B9" s="14"/>
      <c r="C9" s="21">
        <f>ROUND(E9,-1)</f>
        <v>1640</v>
      </c>
      <c r="D9" s="14" t="s">
        <v>4</v>
      </c>
      <c r="E9" s="17">
        <f>IF(C8=0,"  ",5729.578/+C8)</f>
        <v>1637.0222857142858</v>
      </c>
      <c r="F9" s="18" t="s">
        <v>2</v>
      </c>
      <c r="G9" s="18"/>
      <c r="H9" s="18"/>
      <c r="I9" s="18"/>
      <c r="J9" s="18"/>
      <c r="K9" s="14"/>
      <c r="L9" s="14"/>
      <c r="M9" s="85">
        <f>IF(C9&lt;500,50,IF(C9&lt;1000,100,IF(C9&lt;2000,200,IF(C9&lt;4000,500,IF(C9&lt;6000,1000,IF(C9&lt;140000,2000,IF(C9&lt;17000,3000,"-0.0208")))))))</f>
        <v>200</v>
      </c>
      <c r="O9" t="s">
        <v>78</v>
      </c>
    </row>
    <row r="10" spans="1:15">
      <c r="A10" s="22" t="s">
        <v>5</v>
      </c>
      <c r="B10" s="22"/>
      <c r="C10" s="3" t="s">
        <v>83</v>
      </c>
      <c r="D10" s="22" t="s">
        <v>6</v>
      </c>
      <c r="E10" s="23" t="s">
        <v>2</v>
      </c>
      <c r="F10" s="23" t="s">
        <v>7</v>
      </c>
      <c r="G10" s="24" t="s">
        <v>8</v>
      </c>
      <c r="H10" s="25">
        <f>+K13+C15</f>
        <v>8.1333333333333327E-3</v>
      </c>
      <c r="I10" s="26">
        <f>+H10*C$20/C$14</f>
        <v>17.893333333333334</v>
      </c>
      <c r="J10" s="18"/>
      <c r="K10" s="14"/>
      <c r="L10" s="14"/>
      <c r="M10" s="85">
        <f>IF(C9&lt;500,50,IF(C9&lt;1000,100,IF(C9&lt;2000,200,IF(C9&lt;4000,500,IF(C9&lt;6000,1000,IF(C9&lt;14000,2000,IF(C9&lt;17000,3000,"-0.0208")))))))</f>
        <v>200</v>
      </c>
      <c r="O10" t="s">
        <v>78</v>
      </c>
    </row>
    <row r="11" spans="1:15">
      <c r="A11" s="22" t="s">
        <v>47</v>
      </c>
      <c r="B11" s="22"/>
      <c r="C11" s="6" t="s">
        <v>2</v>
      </c>
      <c r="D11" s="22"/>
      <c r="E11" s="23"/>
      <c r="F11" s="23"/>
      <c r="G11" s="27"/>
      <c r="H11" s="28"/>
      <c r="I11" s="29"/>
      <c r="J11" s="18"/>
      <c r="K11" s="14"/>
      <c r="L11" s="14"/>
    </row>
    <row r="12" spans="1:15">
      <c r="A12" s="22" t="s">
        <v>48</v>
      </c>
      <c r="B12" s="22"/>
      <c r="C12" s="6" t="s">
        <v>77</v>
      </c>
      <c r="D12" s="22"/>
      <c r="E12" s="23"/>
      <c r="F12" s="23"/>
      <c r="G12" s="27"/>
      <c r="H12" s="28"/>
      <c r="I12" s="29"/>
      <c r="J12" s="18"/>
      <c r="K12" s="55" t="s">
        <v>17</v>
      </c>
      <c r="L12" s="18">
        <f>C17*C20</f>
        <v>0.47739999999999999</v>
      </c>
      <c r="N12" s="18"/>
    </row>
    <row r="13" spans="1:15">
      <c r="A13" s="22" t="s">
        <v>49</v>
      </c>
      <c r="B13" s="22"/>
      <c r="C13" s="6" t="s">
        <v>2</v>
      </c>
      <c r="D13" s="22"/>
      <c r="E13" s="23"/>
      <c r="F13" s="23"/>
      <c r="G13" s="30"/>
      <c r="H13" s="31"/>
      <c r="I13" s="32"/>
      <c r="J13" s="18"/>
      <c r="K13" s="41">
        <f>C17*(2/3)</f>
        <v>2.8933333333333332E-2</v>
      </c>
      <c r="L13" s="41">
        <f>L12*(2/3)</f>
        <v>0.31826666666666664</v>
      </c>
      <c r="N13" s="41"/>
    </row>
    <row r="14" spans="1:15">
      <c r="A14" s="22" t="s">
        <v>76</v>
      </c>
      <c r="B14" s="22"/>
      <c r="C14" s="8">
        <v>5.0000000000000001E-3</v>
      </c>
      <c r="D14" s="33"/>
      <c r="E14" s="23"/>
      <c r="F14" s="23"/>
      <c r="G14" s="18"/>
      <c r="H14" s="18"/>
      <c r="I14" s="34"/>
      <c r="J14" s="18"/>
      <c r="K14" s="41">
        <f>+K13</f>
        <v>2.8933333333333332E-2</v>
      </c>
      <c r="L14" s="41"/>
      <c r="M14" s="18"/>
      <c r="N14" s="18"/>
    </row>
    <row r="15" spans="1:15">
      <c r="A15" s="35" t="s">
        <v>9</v>
      </c>
      <c r="B15" s="35"/>
      <c r="C15" s="35">
        <v>-2.0799999999999999E-2</v>
      </c>
      <c r="D15" s="22"/>
      <c r="E15" s="18"/>
      <c r="F15" s="18"/>
      <c r="G15" s="23" t="s">
        <v>10</v>
      </c>
      <c r="H15" s="23"/>
      <c r="I15" s="34" t="s">
        <v>11</v>
      </c>
      <c r="J15" s="18"/>
      <c r="K15" s="14"/>
      <c r="L15" s="14"/>
    </row>
    <row r="16" spans="1:15">
      <c r="A16" s="14" t="s">
        <v>12</v>
      </c>
      <c r="B16" s="14"/>
      <c r="C16" s="4" t="s">
        <v>84</v>
      </c>
      <c r="D16" s="36" t="s">
        <v>13</v>
      </c>
      <c r="E16" s="18"/>
      <c r="F16" s="23" t="s">
        <v>14</v>
      </c>
      <c r="G16" s="37" t="s">
        <v>15</v>
      </c>
      <c r="H16" s="38">
        <f>-C15</f>
        <v>2.0799999999999999E-2</v>
      </c>
      <c r="I16" s="26">
        <f>+H16*C$20/C$14</f>
        <v>45.76</v>
      </c>
      <c r="J16" s="18"/>
      <c r="K16" s="14"/>
      <c r="L16" s="14"/>
    </row>
    <row r="17" spans="1:14">
      <c r="A17" s="14" t="s">
        <v>16</v>
      </c>
      <c r="B17" s="14"/>
      <c r="C17" s="114">
        <f>K30</f>
        <v>4.3400000000000001E-2</v>
      </c>
      <c r="D17" t="s">
        <v>82</v>
      </c>
      <c r="F17" s="18"/>
      <c r="G17" s="39" t="s">
        <v>18</v>
      </c>
      <c r="H17" s="40">
        <f>+K13</f>
        <v>2.8933333333333332E-2</v>
      </c>
      <c r="I17" s="29">
        <f>+H17*C$20/C$14</f>
        <v>63.653333333333329</v>
      </c>
      <c r="J17" s="18"/>
      <c r="K17" s="14">
        <f>IF($C$10="20 MPH",2,IF($C$10="25 MPH",3,IF($C$10="30 MPH",4,IF($C$10="35 MPH",5,IF($C$10="40 MPH",6,IF($C$10="45 MPH",7))))))</f>
        <v>7</v>
      </c>
      <c r="L17" s="14"/>
      <c r="M17" s="14">
        <f>IF($C$10="20 MPH",2,IF($C$10="25 MPH",3,IF($C$10="30 MPH",4,IF($C$10="35 MPH",5,IF($C$10="40 MPH",6,IF($C$10="45 MPH",7))))))</f>
        <v>7</v>
      </c>
      <c r="N17" s="14"/>
    </row>
    <row r="18" spans="1:14">
      <c r="A18" s="14" t="s">
        <v>19</v>
      </c>
      <c r="B18" s="14"/>
      <c r="C18" s="108">
        <v>5921.19</v>
      </c>
      <c r="F18" s="18"/>
      <c r="G18" s="42" t="s">
        <v>20</v>
      </c>
      <c r="H18" s="40">
        <f>+C17-H17</f>
        <v>1.4466666666666669E-2</v>
      </c>
      <c r="I18" s="29">
        <f>+H18*C$20/C$14</f>
        <v>31.826666666666668</v>
      </c>
      <c r="J18" s="18"/>
      <c r="K18" s="14">
        <f>IF($C$10="25 MPH",2,IF($C$10="30 MPH",3,IF($C$10="35 MPH",4,IF($C$10="40 MPH",5,IF($C$10="45 MPH",6,IF($C$10="50 MPH",7))))))</f>
        <v>6</v>
      </c>
      <c r="L18" s="14"/>
      <c r="M18" s="14">
        <f>IF($C$10="25 MPH",2,IF($C$10="30 MPH",3,IF($C$10="35 MPH",4,IF($C$10="40 MPH",5,IF($C$10="45 MPH",6,IF($C$10="50 MPH",7))))))</f>
        <v>6</v>
      </c>
      <c r="N18" s="14"/>
    </row>
    <row r="19" spans="1:14">
      <c r="A19" s="14" t="s">
        <v>21</v>
      </c>
      <c r="B19" s="14"/>
      <c r="C19" s="108">
        <v>6614.59</v>
      </c>
      <c r="F19" s="18"/>
      <c r="G19" s="43" t="s">
        <v>22</v>
      </c>
      <c r="H19" s="44">
        <f>+C17-C15</f>
        <v>6.4200000000000007E-2</v>
      </c>
      <c r="I19" s="32">
        <f>+H19*C$20/C$14</f>
        <v>141.24</v>
      </c>
      <c r="J19" s="18"/>
      <c r="K19" s="14" t="b">
        <f>IF($C$10="55 MPH",2,IF($C$10="60 MPH",3,IF($C$10="65 MPH",4,IF($C$10="70 MPH",5))))</f>
        <v>0</v>
      </c>
      <c r="L19" s="14"/>
      <c r="M19" s="14" t="b">
        <f>IF($C$10="55 MPH",2,IF($C$10="60 MPH",3,IF($C$10="65 MPH",4,IF($C$10="70 MPH",5))))</f>
        <v>0</v>
      </c>
      <c r="N19" s="14"/>
    </row>
    <row r="20" spans="1:14">
      <c r="A20" s="14" t="s">
        <v>23</v>
      </c>
      <c r="B20" s="14"/>
      <c r="C20" s="5">
        <v>11</v>
      </c>
      <c r="D20" s="36" t="s">
        <v>32</v>
      </c>
      <c r="E20" s="18"/>
      <c r="F20" s="18"/>
      <c r="G20" s="23"/>
      <c r="H20" s="23"/>
      <c r="I20" s="18" t="s">
        <v>24</v>
      </c>
      <c r="J20" s="18"/>
      <c r="K20" s="14" t="b">
        <f>IF(C11="X",VLOOKUP(C9,'0.04TABLE'!A2:G32,IF($C$10="20 MPH",2,IF($C$10="25 MPH",3,IF($C$10="30 MPH",4,IF($C$10="35 MPH",5,IF($C$10="40 MPH",6,IF($C$10="45 MPH",7))))))))</f>
        <v>0</v>
      </c>
      <c r="L20" s="20">
        <f>LOOKUP(C9,'0.04TABLE'!A2:A32)</f>
        <v>1600</v>
      </c>
      <c r="M20" s="14" t="b">
        <f>IF(C11="X",VLOOKUP(M8+C9,'0.04TABLE'!A2:G32,IF($C$10="20 MPH",2,IF($C$10="25 MPH",3,IF($C$10="30 MPH",4,IF($C$10="35 MPH",5,IF($C$10="40 MPH",6,IF($C$10="45 MPH",7))))))))</f>
        <v>0</v>
      </c>
      <c r="N20" s="20"/>
    </row>
    <row r="21" spans="1:14">
      <c r="A21" s="14"/>
      <c r="B21" s="14"/>
      <c r="C21" s="14"/>
      <c r="D21" s="14"/>
      <c r="E21" s="18"/>
      <c r="F21" s="18"/>
      <c r="G21" s="18"/>
      <c r="H21" s="45" t="s">
        <v>2</v>
      </c>
      <c r="I21" s="18"/>
      <c r="J21" s="18"/>
      <c r="K21" s="14">
        <f>IF(C12="X",VLOOKUP(C9,'0.06TABLE'!A2:G32,IF($C$10="25 MPH",2,IF($C$10="30 MPH",3,IF($C$10="35 MPH",4,IF($C$10="40 MPH",5,IF($C$10="45 MPH",6,IF($C$10="50 MPH",7))))))))</f>
        <v>4.3999999999999997E-2</v>
      </c>
      <c r="L21" s="20">
        <f>LOOKUP(C9,'0.06TABLE'!A2:A32)</f>
        <v>1600</v>
      </c>
      <c r="M21" s="14">
        <f>IF(C12="X",VLOOKUP(M9+C9,'0.06TABLE'!A2:G32,IF($C$10="25 MPH",2,IF($C$10="30 MPH",3,IF($C$10="35 MPH",4,IF($C$10="40 MPH",5,IF($C$10="45 MPH",6,IF($C$10="50 MPH",7))))))))</f>
        <v>4.1000000000000002E-2</v>
      </c>
      <c r="N21" s="14"/>
    </row>
    <row r="22" spans="1:14">
      <c r="A22" s="14"/>
      <c r="B22" s="14"/>
      <c r="C22" s="14"/>
      <c r="D22" s="46" t="str">
        <f>IF(C16="rt","Low-Right","Low-Left")</f>
        <v>Low-Right</v>
      </c>
      <c r="E22" s="46" t="str">
        <f>IF(C16="rt","Hi - Left","Hi - Right")</f>
        <v>Hi - Left</v>
      </c>
      <c r="F22" s="14"/>
      <c r="G22" s="14"/>
      <c r="H22" s="14"/>
      <c r="I22" s="14"/>
      <c r="J22" s="14"/>
      <c r="K22" s="14" t="b">
        <f>IF(C13="X",VLOOKUP(C9,'0.08TABLE'!A2:E32,IF($C$10="55 MPH",2,IF($C$10="60 MPH",3,IF($C$10="65 MPH",4,IF($C$10="70 MPH",5))))))</f>
        <v>0</v>
      </c>
      <c r="L22" s="20">
        <f>LOOKUP(C9,'0.08TABLE'!A2:A32)</f>
        <v>1600</v>
      </c>
      <c r="M22" s="111" t="b">
        <f>IF(C13="X",VLOOKUP(M10+C9,'0.08TABLE'!A2:E32,IF($C$10="55 MPH",2,IF($C$10="60 MPH",3,IF($C$10="65 MPH",4,IF($C$10="70 MPH",5))))))</f>
        <v>0</v>
      </c>
      <c r="N22" s="111"/>
    </row>
    <row r="23" spans="1:14">
      <c r="A23" s="14"/>
      <c r="B23" s="14"/>
      <c r="C23" s="14" t="s">
        <v>2</v>
      </c>
      <c r="D23" s="47"/>
      <c r="E23" s="47"/>
      <c r="F23" s="18"/>
      <c r="G23" s="18"/>
      <c r="H23" s="18"/>
      <c r="I23" s="18"/>
      <c r="J23" s="18"/>
      <c r="K23" s="14">
        <f>SUM(K20:K22)</f>
        <v>4.3999999999999997E-2</v>
      </c>
      <c r="L23" s="14"/>
      <c r="M23" s="14">
        <f>SUM(M20:M22)</f>
        <v>4.1000000000000002E-2</v>
      </c>
      <c r="N23" s="14"/>
    </row>
    <row r="24" spans="1:14">
      <c r="A24" s="14" t="s">
        <v>25</v>
      </c>
      <c r="B24" s="14"/>
      <c r="C24" s="48">
        <f>+C27-I19</f>
        <v>5811.7766666666666</v>
      </c>
      <c r="D24" s="49">
        <f>+D26</f>
        <v>-2.0799999999999999E-2</v>
      </c>
      <c r="E24" s="116">
        <f>+C15</f>
        <v>-2.0799999999999999E-2</v>
      </c>
      <c r="F24" s="14"/>
      <c r="G24" s="50">
        <f>+D24*$C20</f>
        <v>-0.2288</v>
      </c>
      <c r="H24" s="50">
        <v>0</v>
      </c>
      <c r="I24" s="50">
        <f>+E24*$C$20</f>
        <v>-0.2288</v>
      </c>
      <c r="J24" s="18"/>
      <c r="K24" s="51"/>
      <c r="L24" s="51"/>
    </row>
    <row r="25" spans="1:14">
      <c r="A25" s="14" t="s">
        <v>26</v>
      </c>
      <c r="B25" s="14"/>
      <c r="C25" s="48">
        <f>+C24+I16</f>
        <v>5857.5366666666669</v>
      </c>
      <c r="D25" s="52">
        <f>+D26</f>
        <v>-2.0799999999999999E-2</v>
      </c>
      <c r="E25" s="117">
        <v>0</v>
      </c>
      <c r="F25" s="14"/>
      <c r="G25" s="50">
        <f t="shared" ref="G25:G31" si="0">+D25*$C$20</f>
        <v>-0.2288</v>
      </c>
      <c r="H25" s="50">
        <v>0</v>
      </c>
      <c r="I25" s="50">
        <f t="shared" ref="I25:I31" si="1">+E25*$C$20</f>
        <v>0</v>
      </c>
      <c r="J25" s="18"/>
      <c r="K25" s="112">
        <f>-M8</f>
        <v>-200</v>
      </c>
      <c r="L25" s="51"/>
    </row>
    <row r="26" spans="1:14">
      <c r="A26" s="14" t="s">
        <v>27</v>
      </c>
      <c r="B26" s="14"/>
      <c r="C26" s="48">
        <f>+C25+I16</f>
        <v>5903.2966666666671</v>
      </c>
      <c r="D26" s="117">
        <f>+C15</f>
        <v>-2.0799999999999999E-2</v>
      </c>
      <c r="E26" s="117">
        <f>-(+C15)</f>
        <v>2.0799999999999999E-2</v>
      </c>
      <c r="F26" s="14"/>
      <c r="G26" s="50">
        <f t="shared" si="0"/>
        <v>-0.2288</v>
      </c>
      <c r="H26" s="50">
        <v>0</v>
      </c>
      <c r="I26" s="50">
        <f t="shared" si="1"/>
        <v>0.2288</v>
      </c>
      <c r="J26" s="18"/>
      <c r="K26" s="112">
        <f>SUM(-K23,M23)</f>
        <v>-2.9999999999999957E-3</v>
      </c>
      <c r="L26" s="14"/>
    </row>
    <row r="27" spans="1:14">
      <c r="A27" s="14" t="s">
        <v>28</v>
      </c>
      <c r="B27" s="14"/>
      <c r="C27" s="48">
        <f>+C18+I18</f>
        <v>5953.0166666666664</v>
      </c>
      <c r="D27" s="117">
        <f>-(+C17)</f>
        <v>-4.3400000000000001E-2</v>
      </c>
      <c r="E27" s="117">
        <f>+C17</f>
        <v>4.3400000000000001E-2</v>
      </c>
      <c r="F27" s="14"/>
      <c r="G27" s="50">
        <f t="shared" si="0"/>
        <v>-0.47739999999999999</v>
      </c>
      <c r="H27" s="50">
        <v>0</v>
      </c>
      <c r="I27" s="50">
        <f t="shared" si="1"/>
        <v>0.47739999999999999</v>
      </c>
      <c r="J27" s="18"/>
      <c r="K27" s="112">
        <f>PRODUCT(K26/K25)</f>
        <v>1.4999999999999978E-5</v>
      </c>
      <c r="L27" s="14"/>
    </row>
    <row r="28" spans="1:14">
      <c r="A28" s="14" t="s">
        <v>29</v>
      </c>
      <c r="B28" s="14"/>
      <c r="C28" s="48">
        <f>+C19-I18</f>
        <v>6582.7633333333333</v>
      </c>
      <c r="D28" s="117">
        <f>-(+C17)</f>
        <v>-4.3400000000000001E-2</v>
      </c>
      <c r="E28" s="117">
        <f>+C17</f>
        <v>4.3400000000000001E-2</v>
      </c>
      <c r="F28" s="14"/>
      <c r="G28" s="50">
        <f t="shared" si="0"/>
        <v>-0.47739999999999999</v>
      </c>
      <c r="H28" s="50">
        <v>0</v>
      </c>
      <c r="I28" s="50">
        <f t="shared" si="1"/>
        <v>0.47739999999999999</v>
      </c>
      <c r="J28" s="18"/>
      <c r="K28" s="112">
        <f>SUM(L22-C9)</f>
        <v>-40</v>
      </c>
      <c r="L28" s="14"/>
    </row>
    <row r="29" spans="1:14">
      <c r="A29" s="14" t="s">
        <v>27</v>
      </c>
      <c r="B29" s="14"/>
      <c r="C29" s="48">
        <f>+C30-I16</f>
        <v>6632.4833333333327</v>
      </c>
      <c r="D29" s="117">
        <f>+C15</f>
        <v>-2.0799999999999999E-2</v>
      </c>
      <c r="E29" s="117">
        <f>-(+C15)</f>
        <v>2.0799999999999999E-2</v>
      </c>
      <c r="F29" s="14"/>
      <c r="G29" s="50">
        <f t="shared" si="0"/>
        <v>-0.2288</v>
      </c>
      <c r="H29" s="50">
        <v>0</v>
      </c>
      <c r="I29" s="50">
        <f t="shared" si="1"/>
        <v>0.2288</v>
      </c>
      <c r="J29" s="18"/>
      <c r="K29" s="112">
        <f>PRODUCT(K27,K28)</f>
        <v>-5.9999999999999919E-4</v>
      </c>
      <c r="L29" s="14"/>
    </row>
    <row r="30" spans="1:14">
      <c r="A30" s="14" t="s">
        <v>26</v>
      </c>
      <c r="B30" s="14"/>
      <c r="C30" s="48">
        <f>+C31-I16</f>
        <v>6678.2433333333329</v>
      </c>
      <c r="D30" s="52">
        <f>+D29</f>
        <v>-2.0799999999999999E-2</v>
      </c>
      <c r="E30" s="117">
        <v>0</v>
      </c>
      <c r="F30" s="14"/>
      <c r="G30" s="50">
        <f t="shared" si="0"/>
        <v>-0.2288</v>
      </c>
      <c r="H30" s="50">
        <f>+H25</f>
        <v>0</v>
      </c>
      <c r="I30" s="50">
        <f t="shared" si="1"/>
        <v>0</v>
      </c>
      <c r="J30" s="18"/>
      <c r="K30" s="113">
        <f>SUM(K29,K23)</f>
        <v>4.3400000000000001E-2</v>
      </c>
      <c r="L30" s="14"/>
    </row>
    <row r="31" spans="1:14">
      <c r="A31" s="14" t="s">
        <v>30</v>
      </c>
      <c r="B31" s="14"/>
      <c r="C31" s="48">
        <f>+C28+I19</f>
        <v>6724.0033333333331</v>
      </c>
      <c r="D31" s="49">
        <f>+D29</f>
        <v>-2.0799999999999999E-2</v>
      </c>
      <c r="E31" s="116">
        <f>+C15</f>
        <v>-2.0799999999999999E-2</v>
      </c>
      <c r="F31" s="14"/>
      <c r="G31" s="50">
        <f t="shared" si="0"/>
        <v>-0.2288</v>
      </c>
      <c r="H31" s="50">
        <f>+H26</f>
        <v>0</v>
      </c>
      <c r="I31" s="50">
        <f t="shared" si="1"/>
        <v>-0.2288</v>
      </c>
      <c r="J31" s="18"/>
      <c r="K31" s="14"/>
      <c r="L31" s="14"/>
    </row>
    <row r="32" spans="1:14">
      <c r="A32" s="14" t="s">
        <v>31</v>
      </c>
      <c r="B32" s="14"/>
      <c r="C32" s="53">
        <f>+'Curve 2'!C24</f>
        <v>1440.6655555555556</v>
      </c>
      <c r="D32" s="54" t="str">
        <f>IF(C31&lt;C32,"OK", "Overlap")</f>
        <v>Overlap</v>
      </c>
      <c r="E32" s="14"/>
      <c r="F32" s="18"/>
      <c r="G32" s="18"/>
      <c r="H32" s="18"/>
      <c r="I32" s="18"/>
      <c r="J32" s="18"/>
      <c r="K32" s="14"/>
      <c r="L32" s="14"/>
    </row>
    <row r="33" spans="1:4">
      <c r="A33" s="14" t="s">
        <v>79</v>
      </c>
      <c r="B33" s="14"/>
      <c r="C33" s="53">
        <f>+'Curve 2'!C24</f>
        <v>1440.6655555555556</v>
      </c>
      <c r="D33" s="54" t="str">
        <f>IF(C29&lt;C33,"OK", "Rectify")</f>
        <v>Rectify</v>
      </c>
    </row>
    <row r="34" spans="1:4">
      <c r="A34" s="14" t="s">
        <v>80</v>
      </c>
      <c r="C34" s="53">
        <f>+'Curve 2'!C26</f>
        <v>1683.3322222222221</v>
      </c>
      <c r="D34" s="54" t="str">
        <f>IF(C29&lt;C34,"OK", "Rectify")</f>
        <v>Rectify</v>
      </c>
    </row>
  </sheetData>
  <phoneticPr fontId="0" type="noConversion"/>
  <pageMargins left="0.5" right="0.25" top="0.5" bottom="0.25" header="0.5" footer="0.5"/>
  <pageSetup scale="99" orientation="portrait" horizontalDpi="300" verticalDpi="300" r:id="rId1"/>
  <headerFooter alignWithMargins="0">
    <oddFooter>&amp;L&amp;"Times New Roman,Italic"&amp;7&amp;T &amp;D&amp;R&amp;"Times New Roman,Italic"&amp;7&amp;A in &amp;F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O32"/>
  <sheetViews>
    <sheetView workbookViewId="0"/>
  </sheetViews>
  <sheetFormatPr defaultRowHeight="15"/>
  <cols>
    <col min="2" max="2" width="12.42578125" customWidth="1"/>
    <col min="3" max="3" width="14.42578125" customWidth="1"/>
    <col min="4" max="5" width="9.7109375" customWidth="1"/>
    <col min="6" max="6" width="3.85546875" customWidth="1"/>
    <col min="8" max="8" width="10.28515625" bestFit="1" customWidth="1"/>
    <col min="9" max="9" width="11.85546875" customWidth="1"/>
    <col min="10" max="10" width="2.85546875" hidden="1" customWidth="1"/>
    <col min="11" max="11" width="9.7109375" hidden="1" customWidth="1"/>
    <col min="12" max="15" width="0" hidden="1" customWidth="1"/>
  </cols>
  <sheetData>
    <row r="1" spans="1:15">
      <c r="A1" s="10"/>
      <c r="B1" s="11" t="s">
        <v>55</v>
      </c>
      <c r="C1" s="109" t="str">
        <f>'Curve 1'!C1</f>
        <v>S-103 Reloc.</v>
      </c>
      <c r="D1" s="11" t="s">
        <v>33</v>
      </c>
      <c r="E1" s="110" t="str">
        <f>'Curve 1'!E1</f>
        <v>31919 X</v>
      </c>
      <c r="F1" s="11"/>
      <c r="G1" s="11"/>
      <c r="H1" s="12">
        <f ca="1">NOW()</f>
        <v>41010.691765162039</v>
      </c>
      <c r="I1" s="13">
        <f ca="1">NOW()</f>
        <v>41010.691765162039</v>
      </c>
      <c r="J1" s="11"/>
      <c r="K1" s="14"/>
    </row>
    <row r="2" spans="1:15">
      <c r="A2" s="14"/>
      <c r="B2" s="14"/>
      <c r="C2" s="14"/>
      <c r="D2" s="14"/>
      <c r="E2" s="14"/>
      <c r="F2" s="14"/>
      <c r="G2" s="14"/>
      <c r="H2" s="14"/>
      <c r="I2" s="14"/>
      <c r="J2" s="14"/>
      <c r="K2" s="14"/>
    </row>
    <row r="3" spans="1:15">
      <c r="A3" s="14"/>
      <c r="B3" s="11" t="s">
        <v>0</v>
      </c>
      <c r="C3" s="2">
        <v>2</v>
      </c>
      <c r="D3" s="15"/>
      <c r="E3" s="14"/>
      <c r="F3" s="14"/>
      <c r="G3" s="14"/>
      <c r="H3" s="14"/>
      <c r="I3" s="14"/>
      <c r="J3" s="14"/>
      <c r="K3" s="14"/>
    </row>
    <row r="4" spans="1:15">
      <c r="A4" s="14"/>
      <c r="B4" s="11"/>
      <c r="C4" s="16"/>
      <c r="D4" s="14"/>
      <c r="E4" s="14"/>
      <c r="F4" s="14"/>
      <c r="G4" s="14"/>
      <c r="H4" s="14"/>
      <c r="I4" s="14"/>
      <c r="J4" s="14"/>
      <c r="K4" s="14"/>
    </row>
    <row r="5" spans="1:15">
      <c r="A5" s="14" t="s">
        <v>1</v>
      </c>
      <c r="B5" s="14"/>
      <c r="C5" s="7">
        <v>1</v>
      </c>
      <c r="D5" s="17" t="s">
        <v>37</v>
      </c>
      <c r="E5" s="18"/>
      <c r="F5" s="18"/>
      <c r="G5" s="18"/>
      <c r="H5" s="18"/>
      <c r="I5" s="18"/>
      <c r="J5" s="18"/>
      <c r="K5" s="14"/>
    </row>
    <row r="6" spans="1:15">
      <c r="A6" s="14" t="s">
        <v>35</v>
      </c>
      <c r="B6" s="14"/>
      <c r="C6" s="7">
        <v>59</v>
      </c>
      <c r="D6" s="17" t="s">
        <v>38</v>
      </c>
      <c r="E6" s="18"/>
      <c r="F6" s="18"/>
      <c r="G6" s="18"/>
      <c r="H6" s="18"/>
      <c r="I6" s="18"/>
      <c r="J6" s="18"/>
      <c r="K6" s="14"/>
    </row>
    <row r="7" spans="1:15">
      <c r="A7" s="14" t="s">
        <v>36</v>
      </c>
      <c r="B7" s="14"/>
      <c r="C7" s="7">
        <v>34</v>
      </c>
      <c r="D7" s="17" t="s">
        <v>39</v>
      </c>
      <c r="E7" s="18"/>
      <c r="F7" s="18"/>
      <c r="G7" s="18"/>
      <c r="H7" s="18"/>
      <c r="I7" s="18"/>
      <c r="J7" s="18"/>
      <c r="K7" s="14"/>
    </row>
    <row r="8" spans="1:15">
      <c r="A8" s="14" t="s">
        <v>34</v>
      </c>
      <c r="B8" s="14"/>
      <c r="C8" s="19">
        <f>C5+(C6/60)+(C7/3600)</f>
        <v>1.9927777777777778</v>
      </c>
      <c r="D8" s="20"/>
      <c r="E8" s="18"/>
      <c r="F8" s="18"/>
      <c r="G8" s="18"/>
      <c r="H8" s="18"/>
      <c r="I8" s="18"/>
      <c r="J8" s="18"/>
      <c r="K8" s="14"/>
      <c r="L8" s="14"/>
      <c r="M8" s="85">
        <f>IF(C9&lt;500,50,IF(C9&lt;1000,100,IF(C9&lt;2000,200,IF(C9&lt;4000,500,IF(C9&lt;6000,1000,IF(C9&lt;14000,2000,IF(C9&lt;17000,3000,"-0.0208")))))))</f>
        <v>500</v>
      </c>
      <c r="O8" t="s">
        <v>78</v>
      </c>
    </row>
    <row r="9" spans="1:15">
      <c r="A9" s="14" t="s">
        <v>3</v>
      </c>
      <c r="B9" s="14"/>
      <c r="C9" s="21">
        <f>ROUND(E9,-1)</f>
        <v>2880</v>
      </c>
      <c r="D9" s="14" t="s">
        <v>4</v>
      </c>
      <c r="E9" s="17">
        <f>IF(C8=0,"  ",5729.578/+C8)</f>
        <v>2875.1715639810427</v>
      </c>
      <c r="F9" s="18" t="s">
        <v>2</v>
      </c>
      <c r="G9" s="18"/>
      <c r="H9" s="18"/>
      <c r="I9" s="18"/>
      <c r="J9" s="18"/>
      <c r="K9" s="14"/>
      <c r="L9" s="14"/>
      <c r="M9" s="85">
        <f>IF(C9&lt;500,50,IF(C9&lt;1000,100,IF(C9&lt;2000,200,IF(C9&lt;4000,500,IF(C9&lt;6000,1000,IF(C9&lt;140000,2000,IF(C9&lt;17000,3000,"-0.0208")))))))</f>
        <v>500</v>
      </c>
      <c r="O9" t="s">
        <v>78</v>
      </c>
    </row>
    <row r="10" spans="1:15">
      <c r="A10" s="22" t="s">
        <v>5</v>
      </c>
      <c r="B10" s="22"/>
      <c r="C10" s="3" t="s">
        <v>83</v>
      </c>
      <c r="D10" s="22" t="s">
        <v>6</v>
      </c>
      <c r="E10" s="23" t="s">
        <v>2</v>
      </c>
      <c r="F10" s="23" t="s">
        <v>7</v>
      </c>
      <c r="G10" s="24" t="s">
        <v>8</v>
      </c>
      <c r="H10" s="25">
        <f>+K13+C15</f>
        <v>-8.2666666666666652E-4</v>
      </c>
      <c r="I10" s="26">
        <f>+H10*C$20/C$14</f>
        <v>-4.8222222222222211</v>
      </c>
      <c r="J10" s="18"/>
      <c r="K10" s="14"/>
      <c r="L10" s="14"/>
      <c r="M10" s="85">
        <f>IF(C9&lt;500,50,IF(C9&lt;1000,100,IF(C9&lt;2000,200,IF(C9&lt;4000,500,IF(C9&lt;6000,1000,IF(C9&lt;14000,2000,IF(C9&lt;17000,3000,"-0.0208")))))))</f>
        <v>500</v>
      </c>
      <c r="O10" t="s">
        <v>78</v>
      </c>
    </row>
    <row r="11" spans="1:15">
      <c r="A11" s="22" t="s">
        <v>47</v>
      </c>
      <c r="B11" s="22"/>
      <c r="C11" s="6" t="s">
        <v>2</v>
      </c>
      <c r="D11" s="22"/>
      <c r="E11" s="23"/>
      <c r="F11" s="23"/>
      <c r="G11" s="27"/>
      <c r="H11" s="28"/>
      <c r="I11" s="29"/>
      <c r="J11" s="18"/>
      <c r="K11" s="14"/>
      <c r="L11" s="14"/>
    </row>
    <row r="12" spans="1:15">
      <c r="A12" s="22" t="s">
        <v>48</v>
      </c>
      <c r="B12" s="22"/>
      <c r="C12" s="6" t="s">
        <v>77</v>
      </c>
      <c r="D12" s="22"/>
      <c r="E12" s="23"/>
      <c r="F12" s="23"/>
      <c r="G12" s="27"/>
      <c r="H12" s="28"/>
      <c r="I12" s="29"/>
      <c r="J12" s="18"/>
      <c r="K12" s="55" t="s">
        <v>17</v>
      </c>
      <c r="L12" s="18">
        <f>C17*C20</f>
        <v>0.94374000000000002</v>
      </c>
      <c r="N12" s="18"/>
    </row>
    <row r="13" spans="1:15">
      <c r="A13" s="22" t="s">
        <v>49</v>
      </c>
      <c r="B13" s="22"/>
      <c r="C13" s="6" t="s">
        <v>2</v>
      </c>
      <c r="D13" s="22"/>
      <c r="E13" s="23"/>
      <c r="F13" s="23"/>
      <c r="G13" s="30"/>
      <c r="H13" s="31"/>
      <c r="I13" s="32"/>
      <c r="J13" s="18"/>
      <c r="K13" s="41">
        <f>C17*(2/3)</f>
        <v>1.9973333333333333E-2</v>
      </c>
      <c r="L13" s="41">
        <f>L12*(2/3)</f>
        <v>0.62915999999999994</v>
      </c>
      <c r="N13" s="41"/>
    </row>
    <row r="14" spans="1:15">
      <c r="A14" s="22" t="s">
        <v>76</v>
      </c>
      <c r="B14" s="22"/>
      <c r="C14" s="8">
        <v>5.4000000000000003E-3</v>
      </c>
      <c r="D14" s="33"/>
      <c r="E14" s="23"/>
      <c r="F14" s="23"/>
      <c r="G14" s="18"/>
      <c r="H14" s="18"/>
      <c r="I14" s="34"/>
      <c r="J14" s="18"/>
      <c r="K14" s="41">
        <f>+K13</f>
        <v>1.9973333333333333E-2</v>
      </c>
      <c r="L14" s="41"/>
      <c r="M14" s="18"/>
      <c r="N14" s="18"/>
    </row>
    <row r="15" spans="1:15">
      <c r="A15" s="35" t="s">
        <v>9</v>
      </c>
      <c r="B15" s="35"/>
      <c r="C15" s="35">
        <v>-2.0799999999999999E-2</v>
      </c>
      <c r="D15" s="22"/>
      <c r="E15" s="18"/>
      <c r="F15" s="18"/>
      <c r="G15" s="23" t="s">
        <v>10</v>
      </c>
      <c r="H15" s="23"/>
      <c r="I15" s="34" t="s">
        <v>11</v>
      </c>
      <c r="J15" s="18"/>
      <c r="K15" s="14"/>
      <c r="L15" s="14"/>
    </row>
    <row r="16" spans="1:15">
      <c r="A16" s="14" t="s">
        <v>12</v>
      </c>
      <c r="B16" s="14"/>
      <c r="C16" s="4" t="s">
        <v>81</v>
      </c>
      <c r="D16" s="36" t="s">
        <v>13</v>
      </c>
      <c r="E16" s="18"/>
      <c r="F16" s="23" t="s">
        <v>14</v>
      </c>
      <c r="G16" s="37" t="s">
        <v>15</v>
      </c>
      <c r="H16" s="38">
        <f>-C15</f>
        <v>2.0799999999999999E-2</v>
      </c>
      <c r="I16" s="26">
        <f>+H16*C$20/C$14</f>
        <v>121.33333333333333</v>
      </c>
      <c r="J16" s="18"/>
      <c r="K16" s="14"/>
      <c r="L16" s="14"/>
    </row>
    <row r="17" spans="1:14">
      <c r="A17" s="14" t="s">
        <v>16</v>
      </c>
      <c r="B17" s="14"/>
      <c r="C17" s="114">
        <f>K30</f>
        <v>2.9960000000000001E-2</v>
      </c>
      <c r="D17" t="s">
        <v>82</v>
      </c>
      <c r="F17" s="18"/>
      <c r="G17" s="39" t="s">
        <v>18</v>
      </c>
      <c r="H17" s="40">
        <f>+K13</f>
        <v>1.9973333333333333E-2</v>
      </c>
      <c r="I17" s="29">
        <f>+H17*C$20/C$14</f>
        <v>116.51111111111109</v>
      </c>
      <c r="J17" s="18"/>
      <c r="K17" s="14">
        <f>IF($C$10="20 MPH",2,IF($C$10="25 MPH",3,IF($C$10="30 MPH",4,IF($C$10="35 MPH",5,IF($C$10="40 MPH",6,IF($C$10="45 MPH",7))))))</f>
        <v>7</v>
      </c>
      <c r="L17" s="14"/>
      <c r="M17" s="14">
        <f>IF($C$10="20 MPH",2,IF($C$10="25 MPH",3,IF($C$10="30 MPH",4,IF($C$10="35 MPH",5,IF($C$10="40 MPH",6,IF($C$10="45 MPH",7))))))</f>
        <v>7</v>
      </c>
      <c r="N17" s="14"/>
    </row>
    <row r="18" spans="1:14">
      <c r="A18" s="14" t="s">
        <v>19</v>
      </c>
      <c r="B18" s="14"/>
      <c r="C18" s="108">
        <v>1678.51</v>
      </c>
      <c r="F18" s="18"/>
      <c r="G18" s="42" t="s">
        <v>20</v>
      </c>
      <c r="H18" s="40">
        <f>+C17-H17</f>
        <v>9.986666666666668E-3</v>
      </c>
      <c r="I18" s="29">
        <f>+H18*C$20/C$14</f>
        <v>58.25555555555556</v>
      </c>
      <c r="J18" s="18"/>
      <c r="K18" s="14">
        <f>IF($C$10="25 MPH",2,IF($C$10="30 MPH",3,IF($C$10="35 MPH",4,IF($C$10="40 MPH",5,IF($C$10="45 MPH",6,IF($C$10="50 MPH",7))))))</f>
        <v>6</v>
      </c>
      <c r="L18" s="14"/>
      <c r="M18" s="14">
        <f>IF($C$10="25 MPH",2,IF($C$10="30 MPH",3,IF($C$10="35 MPH",4,IF($C$10="40 MPH",5,IF($C$10="45 MPH",6,IF($C$10="50 MPH",7))))))</f>
        <v>6</v>
      </c>
      <c r="N18" s="14"/>
    </row>
    <row r="19" spans="1:14">
      <c r="A19" s="14" t="s">
        <v>21</v>
      </c>
      <c r="B19" s="14"/>
      <c r="C19" s="108">
        <v>2546.4699999999998</v>
      </c>
      <c r="F19" s="18"/>
      <c r="G19" s="43" t="s">
        <v>22</v>
      </c>
      <c r="H19" s="44">
        <f>+C17-C15</f>
        <v>5.076E-2</v>
      </c>
      <c r="I19" s="32">
        <f>+H19*C$20/C$14</f>
        <v>296.09999999999997</v>
      </c>
      <c r="J19" s="18"/>
      <c r="K19" s="14" t="b">
        <f>IF($C$10="55 MPH",2,IF($C$10="60 MPH",3,IF($C$10="65 MPH",4,IF($C$10="70 MPH",5))))</f>
        <v>0</v>
      </c>
      <c r="L19" s="14"/>
      <c r="M19" s="14" t="b">
        <f>IF($C$10="55 MPH",2,IF($C$10="60 MPH",3,IF($C$10="65 MPH",4,IF($C$10="70 MPH",5))))</f>
        <v>0</v>
      </c>
      <c r="N19" s="14"/>
    </row>
    <row r="20" spans="1:14">
      <c r="A20" s="14" t="s">
        <v>23</v>
      </c>
      <c r="B20" s="14"/>
      <c r="C20" s="5">
        <v>31.5</v>
      </c>
      <c r="D20" s="36" t="s">
        <v>32</v>
      </c>
      <c r="E20" s="18"/>
      <c r="F20" s="18"/>
      <c r="G20" s="23"/>
      <c r="H20" s="23"/>
      <c r="I20" s="18" t="s">
        <v>24</v>
      </c>
      <c r="J20" s="18"/>
      <c r="K20" s="14" t="b">
        <f>IF(C11="X",VLOOKUP(C9,'0.04TABLE'!A2:G32,IF($C$10="20 MPH",2,IF($C$10="25 MPH",3,IF($C$10="30 MPH",4,IF($C$10="35 MPH",5,IF($C$10="40 MPH",6,IF($C$10="45 MPH",7))))))))</f>
        <v>0</v>
      </c>
      <c r="L20" s="20">
        <f>LOOKUP(C9,'0.04TABLE'!A2:A32)</f>
        <v>2500</v>
      </c>
      <c r="M20" s="14" t="b">
        <f>IF(C11="X",VLOOKUP(M8+C9,'0.04TABLE'!A2:G32,IF($C$10="20 MPH",2,IF($C$10="25 MPH",3,IF($C$10="30 MPH",4,IF($C$10="35 MPH",5,IF($C$10="40 MPH",6,IF($C$10="45 MPH",7))))))))</f>
        <v>0</v>
      </c>
      <c r="N20" s="20"/>
    </row>
    <row r="21" spans="1:14">
      <c r="A21" s="14"/>
      <c r="B21" s="14"/>
      <c r="C21" s="14"/>
      <c r="D21" s="14"/>
      <c r="E21" s="18"/>
      <c r="F21" s="18"/>
      <c r="G21" s="18"/>
      <c r="H21" s="45" t="s">
        <v>2</v>
      </c>
      <c r="I21" s="18"/>
      <c r="J21" s="18"/>
      <c r="K21" s="14">
        <f>IF(C12="X",VLOOKUP(C9,'0.06TABLE'!A2:G32,IF($C$10="25 MPH",2,IF($C$10="30 MPH",3,IF($C$10="35 MPH",4,IF($C$10="40 MPH",5,IF($C$10="45 MPH",6,IF($C$10="50 MPH",7))))))))</f>
        <v>3.3000000000000002E-2</v>
      </c>
      <c r="L21" s="20">
        <f>LOOKUP(C9,'0.06TABLE'!A2:A32)</f>
        <v>2500</v>
      </c>
      <c r="M21" s="14">
        <f>IF(C12="X",VLOOKUP(M9+C9,'0.06TABLE'!A2:G32,IF($C$10="25 MPH",2,IF($C$10="30 MPH",3,IF($C$10="35 MPH",4,IF($C$10="40 MPH",5,IF($C$10="45 MPH",6,IF($C$10="50 MPH",7))))))))</f>
        <v>2.9000000000000001E-2</v>
      </c>
      <c r="N21" s="14"/>
    </row>
    <row r="22" spans="1:14">
      <c r="A22" s="14"/>
      <c r="B22" s="14"/>
      <c r="C22" s="14"/>
      <c r="D22" s="46" t="str">
        <f>IF(C16="rt","Low-Right","Low-Left")</f>
        <v>Low-Left</v>
      </c>
      <c r="E22" s="46" t="str">
        <f>IF(C16="rt","Hi - Left","Hi - Right")</f>
        <v>Hi - Right</v>
      </c>
      <c r="F22" s="14"/>
      <c r="G22" s="14"/>
      <c r="H22" s="14"/>
      <c r="I22" s="14"/>
      <c r="J22" s="14"/>
      <c r="K22" s="14" t="b">
        <f>IF(C13="X",VLOOKUP(C9,'0.08TABLE'!A2:E32,IF($C$10="55 MPH",2,IF($C$10="60 MPH",3,IF($C$10="65 MPH",4,IF($C$10="70 MPH",5))))))</f>
        <v>0</v>
      </c>
      <c r="L22" s="20">
        <f>LOOKUP(C9,'0.08TABLE'!A2:A32)</f>
        <v>2500</v>
      </c>
      <c r="M22" s="111" t="b">
        <f>IF(C13="X",VLOOKUP(M10+C9,'0.08TABLE'!A2:E32,IF($C$10="55 MPH",2,IF($C$10="60 MPH",3,IF($C$10="65 MPH",4,IF($C$10="70 MPH",5))))))</f>
        <v>0</v>
      </c>
      <c r="N22" s="111"/>
    </row>
    <row r="23" spans="1:14">
      <c r="A23" s="14"/>
      <c r="B23" s="14"/>
      <c r="C23" s="14" t="s">
        <v>2</v>
      </c>
      <c r="D23" s="47"/>
      <c r="E23" s="47"/>
      <c r="F23" s="18"/>
      <c r="G23" s="18"/>
      <c r="H23" s="18"/>
      <c r="I23" s="18"/>
      <c r="J23" s="18"/>
      <c r="K23" s="14">
        <f>SUM(K20:K22)</f>
        <v>3.3000000000000002E-2</v>
      </c>
      <c r="L23" s="14"/>
      <c r="M23" s="14">
        <f>SUM(M20:M22)</f>
        <v>2.9000000000000001E-2</v>
      </c>
      <c r="N23" s="14"/>
    </row>
    <row r="24" spans="1:14">
      <c r="A24" s="14" t="s">
        <v>25</v>
      </c>
      <c r="B24" s="14"/>
      <c r="C24" s="48">
        <f>+C27-I19</f>
        <v>1440.6655555555556</v>
      </c>
      <c r="D24" s="49">
        <f>+D26</f>
        <v>-2.0799999999999999E-2</v>
      </c>
      <c r="E24" s="14">
        <f>+C15</f>
        <v>-2.0799999999999999E-2</v>
      </c>
      <c r="F24" s="14"/>
      <c r="G24" s="50">
        <f>+D24*$C$20</f>
        <v>-0.6552</v>
      </c>
      <c r="H24" s="50">
        <v>0</v>
      </c>
      <c r="I24" s="50">
        <f>+E24*$C$20</f>
        <v>-0.6552</v>
      </c>
      <c r="J24" s="18"/>
      <c r="K24" s="51"/>
      <c r="L24" s="51"/>
    </row>
    <row r="25" spans="1:14">
      <c r="A25" s="14" t="s">
        <v>26</v>
      </c>
      <c r="B25" s="14"/>
      <c r="C25" s="48">
        <f>+C24+I16</f>
        <v>1561.9988888888888</v>
      </c>
      <c r="D25" s="52">
        <f>+D26</f>
        <v>-2.0799999999999999E-2</v>
      </c>
      <c r="E25" s="22">
        <v>0</v>
      </c>
      <c r="F25" s="14"/>
      <c r="G25" s="50">
        <f t="shared" ref="G25:G31" si="0">+D25*$C$20</f>
        <v>-0.6552</v>
      </c>
      <c r="H25" s="50">
        <v>0</v>
      </c>
      <c r="I25" s="50">
        <f t="shared" ref="I25:I31" si="1">+E25*$C$20</f>
        <v>0</v>
      </c>
      <c r="J25" s="18"/>
      <c r="K25" s="112">
        <f>-M8</f>
        <v>-500</v>
      </c>
      <c r="L25" s="51"/>
    </row>
    <row r="26" spans="1:14">
      <c r="A26" s="14" t="s">
        <v>27</v>
      </c>
      <c r="B26" s="14"/>
      <c r="C26" s="48">
        <f>+C25+I16</f>
        <v>1683.3322222222221</v>
      </c>
      <c r="D26" s="22">
        <f>+C15</f>
        <v>-2.0799999999999999E-2</v>
      </c>
      <c r="E26" s="22">
        <f>-(+C15)</f>
        <v>2.0799999999999999E-2</v>
      </c>
      <c r="F26" s="14"/>
      <c r="G26" s="50">
        <f t="shared" si="0"/>
        <v>-0.6552</v>
      </c>
      <c r="H26" s="50">
        <v>0</v>
      </c>
      <c r="I26" s="50">
        <f t="shared" si="1"/>
        <v>0.6552</v>
      </c>
      <c r="J26" s="18"/>
      <c r="K26" s="112">
        <f>SUM(-K23,M23)</f>
        <v>-4.0000000000000001E-3</v>
      </c>
      <c r="L26" s="14"/>
    </row>
    <row r="27" spans="1:14">
      <c r="A27" s="14" t="s">
        <v>28</v>
      </c>
      <c r="B27" s="14"/>
      <c r="C27" s="48">
        <f>+C18+I18</f>
        <v>1736.7655555555555</v>
      </c>
      <c r="D27" s="22">
        <f>-(+C17)</f>
        <v>-2.9960000000000001E-2</v>
      </c>
      <c r="E27" s="22">
        <f>+C17</f>
        <v>2.9960000000000001E-2</v>
      </c>
      <c r="F27" s="14"/>
      <c r="G27" s="50">
        <f t="shared" si="0"/>
        <v>-0.94374000000000002</v>
      </c>
      <c r="H27" s="50">
        <v>0</v>
      </c>
      <c r="I27" s="50">
        <f t="shared" si="1"/>
        <v>0.94374000000000002</v>
      </c>
      <c r="J27" s="18"/>
      <c r="K27" s="112">
        <f>PRODUCT(K26/K25)</f>
        <v>7.9999999999999996E-6</v>
      </c>
      <c r="L27" s="14"/>
    </row>
    <row r="28" spans="1:14">
      <c r="A28" s="14" t="s">
        <v>29</v>
      </c>
      <c r="B28" s="14"/>
      <c r="C28" s="48">
        <f>+C19-I18</f>
        <v>2488.2144444444443</v>
      </c>
      <c r="D28" s="22">
        <f>-(+C17)</f>
        <v>-2.9960000000000001E-2</v>
      </c>
      <c r="E28" s="22">
        <f>+C17</f>
        <v>2.9960000000000001E-2</v>
      </c>
      <c r="F28" s="14"/>
      <c r="G28" s="50">
        <f t="shared" si="0"/>
        <v>-0.94374000000000002</v>
      </c>
      <c r="H28" s="50">
        <v>0</v>
      </c>
      <c r="I28" s="50">
        <f t="shared" si="1"/>
        <v>0.94374000000000002</v>
      </c>
      <c r="J28" s="18"/>
      <c r="K28" s="112">
        <f>SUM(L22-C9)</f>
        <v>-380</v>
      </c>
      <c r="L28" s="14"/>
    </row>
    <row r="29" spans="1:14">
      <c r="A29" s="14" t="s">
        <v>27</v>
      </c>
      <c r="B29" s="14"/>
      <c r="C29" s="48">
        <f>+C30-I16</f>
        <v>2541.6477777777773</v>
      </c>
      <c r="D29" s="22">
        <f>+C15</f>
        <v>-2.0799999999999999E-2</v>
      </c>
      <c r="E29" s="22">
        <f>-(+C15)</f>
        <v>2.0799999999999999E-2</v>
      </c>
      <c r="F29" s="14"/>
      <c r="G29" s="50">
        <f t="shared" si="0"/>
        <v>-0.6552</v>
      </c>
      <c r="H29" s="50">
        <v>0</v>
      </c>
      <c r="I29" s="50">
        <f t="shared" si="1"/>
        <v>0.6552</v>
      </c>
      <c r="J29" s="18"/>
      <c r="K29" s="112">
        <f>PRODUCT(K27,K28)</f>
        <v>-3.0399999999999997E-3</v>
      </c>
      <c r="L29" s="14"/>
    </row>
    <row r="30" spans="1:14">
      <c r="A30" s="14" t="s">
        <v>26</v>
      </c>
      <c r="B30" s="14"/>
      <c r="C30" s="48">
        <f>+C31-I16</f>
        <v>2662.9811111111107</v>
      </c>
      <c r="D30" s="52">
        <f>+D29</f>
        <v>-2.0799999999999999E-2</v>
      </c>
      <c r="E30" s="22">
        <v>0</v>
      </c>
      <c r="F30" s="14"/>
      <c r="G30" s="50">
        <f t="shared" si="0"/>
        <v>-0.6552</v>
      </c>
      <c r="H30" s="50">
        <f>+H25</f>
        <v>0</v>
      </c>
      <c r="I30" s="50">
        <f t="shared" si="1"/>
        <v>0</v>
      </c>
      <c r="J30" s="18"/>
      <c r="K30" s="113">
        <f>SUM(K29,K23)</f>
        <v>2.9960000000000001E-2</v>
      </c>
      <c r="L30" s="14"/>
    </row>
    <row r="31" spans="1:14">
      <c r="A31" s="14" t="s">
        <v>30</v>
      </c>
      <c r="B31" s="14"/>
      <c r="C31" s="48">
        <f>+C28+I19</f>
        <v>2784.3144444444442</v>
      </c>
      <c r="D31" s="49">
        <f>+D29</f>
        <v>-2.0799999999999999E-2</v>
      </c>
      <c r="E31" s="14">
        <f>+C15</f>
        <v>-2.0799999999999999E-2</v>
      </c>
      <c r="F31" s="14"/>
      <c r="G31" s="50">
        <f t="shared" si="0"/>
        <v>-0.6552</v>
      </c>
      <c r="H31" s="50">
        <f>+H26</f>
        <v>0</v>
      </c>
      <c r="I31" s="50">
        <f t="shared" si="1"/>
        <v>-0.6552</v>
      </c>
      <c r="J31" s="18"/>
      <c r="K31" s="14"/>
    </row>
    <row r="32" spans="1:14">
      <c r="A32" s="14" t="s">
        <v>31</v>
      </c>
      <c r="B32" s="14"/>
      <c r="C32" s="53" t="e">
        <f>+'[1]Curve 3'!C24</f>
        <v>#REF!</v>
      </c>
      <c r="D32" s="54" t="e">
        <f>IF(C31&lt;C32,"OK", "Rectify")</f>
        <v>#REF!</v>
      </c>
      <c r="E32" s="14"/>
      <c r="F32" s="18"/>
      <c r="G32" s="18"/>
      <c r="H32" s="18"/>
      <c r="I32" s="18"/>
      <c r="J32" s="18"/>
      <c r="K32" s="14"/>
    </row>
  </sheetData>
  <phoneticPr fontId="0" type="noConversion"/>
  <pageMargins left="0.5" right="0.25" top="0.5" bottom="0.25" header="0.5" footer="0.5"/>
  <pageSetup orientation="portrait" horizontalDpi="300" verticalDpi="300" r:id="rId1"/>
  <headerFooter alignWithMargins="0">
    <oddFooter>&amp;L&amp;"Times New Roman,Italic"&amp;7&amp;T &amp;D&amp;R&amp;"Times New Roman,Italic"&amp;7&amp;A in &amp;F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N38"/>
  <sheetViews>
    <sheetView topLeftCell="A7" workbookViewId="0">
      <selection activeCell="H23" sqref="H23"/>
    </sheetView>
  </sheetViews>
  <sheetFormatPr defaultRowHeight="15"/>
  <cols>
    <col min="2" max="2" width="12.42578125" customWidth="1"/>
    <col min="3" max="3" width="12.7109375" customWidth="1"/>
    <col min="4" max="4" width="13.42578125" customWidth="1"/>
    <col min="5" max="5" width="7.42578125" customWidth="1"/>
    <col min="6" max="6" width="15.7109375" customWidth="1"/>
    <col min="7" max="7" width="11.5703125" customWidth="1"/>
    <col min="8" max="8" width="12.5703125" customWidth="1"/>
    <col min="9" max="10" width="2.7109375" customWidth="1"/>
    <col min="11" max="11" width="16.42578125" customWidth="1"/>
    <col min="12" max="12" width="13.140625" customWidth="1"/>
    <col min="13" max="13" width="12.140625" customWidth="1"/>
  </cols>
  <sheetData>
    <row r="1" spans="1:13">
      <c r="A1" s="56" t="s">
        <v>74</v>
      </c>
      <c r="B1" s="56"/>
      <c r="C1" s="109" t="str">
        <f>'Curve 1'!C1</f>
        <v>S-103 Reloc.</v>
      </c>
      <c r="E1" s="58" t="s">
        <v>33</v>
      </c>
      <c r="F1" s="109" t="str">
        <f>'Curve 1'!E1</f>
        <v>31919 X</v>
      </c>
      <c r="G1" s="59">
        <f ca="1">NOW()</f>
        <v>41010.691765162039</v>
      </c>
      <c r="H1" s="60">
        <f ca="1">NOW()</f>
        <v>41010.691765162039</v>
      </c>
      <c r="J1" s="58"/>
      <c r="K1" s="58"/>
    </row>
    <row r="2" spans="1:13">
      <c r="A2" s="56"/>
      <c r="B2" s="56"/>
      <c r="C2" s="57"/>
      <c r="E2" s="58"/>
      <c r="F2" s="57"/>
      <c r="G2" s="59"/>
      <c r="H2" s="60"/>
      <c r="J2" s="58"/>
      <c r="K2" s="58"/>
    </row>
    <row r="3" spans="1:13" ht="15.75">
      <c r="C3" s="61" t="s">
        <v>56</v>
      </c>
      <c r="D3" s="61"/>
      <c r="E3" s="62"/>
    </row>
    <row r="4" spans="1:13" ht="15.75">
      <c r="C4" s="61" t="s">
        <v>57</v>
      </c>
      <c r="D4" s="61"/>
      <c r="E4" s="62"/>
    </row>
    <row r="5" spans="1:13" ht="15.75">
      <c r="A5" s="63" t="s">
        <v>58</v>
      </c>
      <c r="C5" s="64"/>
      <c r="D5" s="64"/>
    </row>
    <row r="6" spans="1:13" ht="15.75">
      <c r="A6" s="63" t="s">
        <v>75</v>
      </c>
      <c r="C6" s="64"/>
      <c r="D6" s="64"/>
    </row>
    <row r="7" spans="1:13" ht="15.75">
      <c r="A7" s="63" t="s">
        <v>59</v>
      </c>
      <c r="C7" s="64"/>
      <c r="D7" s="64"/>
    </row>
    <row r="8" spans="1:13" ht="15.75">
      <c r="A8" s="63"/>
      <c r="C8" s="64"/>
      <c r="D8" s="64"/>
    </row>
    <row r="9" spans="1:13">
      <c r="B9" s="58" t="s">
        <v>0</v>
      </c>
      <c r="C9" s="65" t="str">
        <f>+'[2]Curve 3'!D3</f>
        <v>Front</v>
      </c>
      <c r="D9" s="104">
        <v>1</v>
      </c>
      <c r="F9" s="66"/>
      <c r="G9" s="66"/>
      <c r="H9" s="66"/>
      <c r="I9" s="66"/>
      <c r="J9" s="66"/>
      <c r="K9" s="66"/>
      <c r="L9" s="66"/>
      <c r="M9" s="66"/>
    </row>
    <row r="10" spans="1:13">
      <c r="B10" s="58"/>
      <c r="C10" s="67"/>
      <c r="F10" s="66" t="s">
        <v>10</v>
      </c>
      <c r="G10" s="66"/>
      <c r="H10" t="s">
        <v>11</v>
      </c>
      <c r="J10" s="66"/>
      <c r="K10" s="66"/>
      <c r="L10" s="66"/>
      <c r="M10" s="66"/>
    </row>
    <row r="11" spans="1:13">
      <c r="A11" s="66" t="s">
        <v>76</v>
      </c>
      <c r="B11" s="66"/>
      <c r="C11" s="105">
        <f>+'Curve 1'!C14</f>
        <v>5.0000000000000001E-3</v>
      </c>
      <c r="F11" s="68" t="s">
        <v>60</v>
      </c>
      <c r="G11" s="69">
        <v>2.0799999999999999E-2</v>
      </c>
      <c r="H11" s="70">
        <f>+G11*C14/C11</f>
        <v>45.76</v>
      </c>
      <c r="J11" s="66"/>
      <c r="K11" s="66"/>
      <c r="L11" s="66"/>
      <c r="M11" s="66"/>
    </row>
    <row r="12" spans="1:13">
      <c r="A12" t="s">
        <v>12</v>
      </c>
      <c r="C12" s="106" t="str">
        <f>+'Curve 1'!C16</f>
        <v>rt</v>
      </c>
      <c r="D12" s="72" t="s">
        <v>13</v>
      </c>
      <c r="F12" s="68" t="s">
        <v>61</v>
      </c>
      <c r="G12" s="69">
        <f>+C13-0.0208</f>
        <v>2.2600000000000002E-2</v>
      </c>
      <c r="H12" s="70">
        <f>+G12*C14/C11</f>
        <v>49.72</v>
      </c>
      <c r="J12" s="66"/>
      <c r="K12" s="66"/>
      <c r="L12" s="66"/>
      <c r="M12" s="66"/>
    </row>
    <row r="13" spans="1:13">
      <c r="A13" t="s">
        <v>16</v>
      </c>
      <c r="C13" s="107">
        <f>+'Curve 1'!C17</f>
        <v>4.3400000000000001E-2</v>
      </c>
      <c r="D13" s="73" t="s">
        <v>2</v>
      </c>
      <c r="F13" s="68" t="s">
        <v>62</v>
      </c>
      <c r="G13" s="69">
        <f>+C27-0.0208</f>
        <v>9.1600000000000015E-3</v>
      </c>
      <c r="H13" s="70">
        <f>+G13*C28/C25</f>
        <v>53.433333333333337</v>
      </c>
      <c r="J13" s="66"/>
      <c r="K13" s="66"/>
      <c r="L13" s="66"/>
      <c r="M13" s="66"/>
    </row>
    <row r="14" spans="1:13">
      <c r="A14" t="s">
        <v>23</v>
      </c>
      <c r="C14" s="105">
        <f>+'Curve 1'!C20</f>
        <v>11</v>
      </c>
      <c r="D14" s="72" t="s">
        <v>32</v>
      </c>
      <c r="F14" s="66"/>
      <c r="G14" s="75"/>
      <c r="H14" s="76" t="s">
        <v>24</v>
      </c>
      <c r="J14" s="66"/>
      <c r="K14" s="66"/>
      <c r="L14" s="66"/>
      <c r="M14" s="66"/>
    </row>
    <row r="15" spans="1:13">
      <c r="F15" s="66"/>
      <c r="G15" s="66"/>
      <c r="I15" s="66"/>
      <c r="J15" s="66"/>
      <c r="K15" s="66"/>
      <c r="L15" s="66"/>
      <c r="M15" s="66"/>
    </row>
    <row r="16" spans="1:13">
      <c r="C16" s="77" t="s">
        <v>63</v>
      </c>
      <c r="D16" s="77" t="s">
        <v>64</v>
      </c>
      <c r="F16" s="66"/>
      <c r="G16" s="66"/>
      <c r="H16" s="75" t="s">
        <v>2</v>
      </c>
      <c r="I16" s="66"/>
      <c r="J16" s="66"/>
      <c r="K16" s="66"/>
      <c r="L16" s="66"/>
      <c r="M16" s="66"/>
    </row>
    <row r="17" spans="1:14">
      <c r="A17" t="s">
        <v>28</v>
      </c>
      <c r="C17" s="78" t="s">
        <v>2</v>
      </c>
      <c r="D17" s="79" t="str">
        <f>+C17</f>
        <v xml:space="preserve"> </v>
      </c>
      <c r="E17" s="80" t="s">
        <v>2</v>
      </c>
      <c r="G17" s="66"/>
      <c r="H17" s="75" t="s">
        <v>2</v>
      </c>
      <c r="I17" s="66"/>
      <c r="J17" s="66"/>
      <c r="K17" s="66"/>
      <c r="L17" s="66"/>
      <c r="M17" s="66"/>
    </row>
    <row r="18" spans="1:14">
      <c r="A18" t="s">
        <v>29</v>
      </c>
      <c r="C18" s="78" t="s">
        <v>2</v>
      </c>
      <c r="D18" s="81">
        <f>+H26-H18</f>
        <v>3555.9774978795585</v>
      </c>
      <c r="E18" s="80" t="s">
        <v>2</v>
      </c>
      <c r="F18" s="66" t="s">
        <v>65</v>
      </c>
      <c r="G18" s="66"/>
      <c r="H18" s="82">
        <f>+C13*C14/C11</f>
        <v>95.47999999999999</v>
      </c>
      <c r="I18" s="66"/>
      <c r="J18" s="66"/>
      <c r="K18" s="66"/>
      <c r="L18" s="83" t="str">
        <f>IF(C12="lt","Hi-Right","Hi-left")</f>
        <v>Hi-left</v>
      </c>
      <c r="M18" s="83" t="str">
        <f>IF(C12="lt","Lo-Left","Lo-Right")</f>
        <v>Lo-Right</v>
      </c>
    </row>
    <row r="19" spans="1:14">
      <c r="A19" t="s">
        <v>66</v>
      </c>
      <c r="C19" s="78" t="s">
        <v>2</v>
      </c>
      <c r="D19" s="84">
        <f>+D20-H11</f>
        <v>3605.6974978795583</v>
      </c>
      <c r="E19" s="80" t="s">
        <v>2</v>
      </c>
      <c r="H19" s="85"/>
      <c r="I19" s="66" t="s">
        <v>2</v>
      </c>
      <c r="J19" s="66"/>
      <c r="K19" s="66"/>
      <c r="L19" s="86"/>
      <c r="M19" s="66"/>
    </row>
    <row r="20" spans="1:14">
      <c r="A20" t="s">
        <v>26</v>
      </c>
      <c r="C20" s="78">
        <f>+'Curve 1'!C30</f>
        <v>6678.2433333333329</v>
      </c>
      <c r="D20" s="81">
        <f>+H26</f>
        <v>3651.4574978795586</v>
      </c>
      <c r="E20" s="80" t="s">
        <v>2</v>
      </c>
      <c r="F20" s="87" t="s">
        <v>67</v>
      </c>
      <c r="H20" s="85">
        <f>+H22/H23*C13</f>
        <v>3026.7858354537743</v>
      </c>
      <c r="I20" s="66"/>
      <c r="J20" s="66"/>
      <c r="K20" s="88">
        <f>+D18</f>
        <v>3555.9774978795585</v>
      </c>
      <c r="L20" s="89">
        <f>C13</f>
        <v>4.3400000000000001E-2</v>
      </c>
      <c r="M20" s="90">
        <f>-L20</f>
        <v>-4.3400000000000001E-2</v>
      </c>
      <c r="N20" s="91"/>
    </row>
    <row r="21" spans="1:14">
      <c r="A21" t="s">
        <v>30</v>
      </c>
      <c r="C21" s="78" t="s">
        <v>2</v>
      </c>
      <c r="D21" s="92" t="str">
        <f>+C21</f>
        <v xml:space="preserve"> </v>
      </c>
      <c r="E21" s="80" t="s">
        <v>2</v>
      </c>
      <c r="H21" s="85"/>
      <c r="K21" s="88">
        <f>+D19</f>
        <v>3605.6974978795583</v>
      </c>
      <c r="L21" s="89">
        <v>2.0799999999999999E-2</v>
      </c>
      <c r="M21" s="90">
        <f>-L21</f>
        <v>-2.0799999999999999E-2</v>
      </c>
    </row>
    <row r="22" spans="1:14">
      <c r="F22" s="66" t="s">
        <v>68</v>
      </c>
      <c r="G22" s="66"/>
      <c r="H22" s="82">
        <f>+C20-C32</f>
        <v>5116.2444444444445</v>
      </c>
      <c r="K22" s="88">
        <f>+D20</f>
        <v>3651.4574978795586</v>
      </c>
      <c r="L22" s="89">
        <v>0</v>
      </c>
      <c r="M22" s="90">
        <f>-L22</f>
        <v>0</v>
      </c>
    </row>
    <row r="23" spans="1:14">
      <c r="B23" s="58" t="s">
        <v>0</v>
      </c>
      <c r="C23" s="65" t="str">
        <f>+C9</f>
        <v>Front</v>
      </c>
      <c r="D23" s="104">
        <f>+D9+1</f>
        <v>2</v>
      </c>
      <c r="F23" s="66" t="s">
        <v>69</v>
      </c>
      <c r="G23" s="66"/>
      <c r="H23" s="93">
        <f>+C13+C27</f>
        <v>7.3360000000000009E-2</v>
      </c>
      <c r="K23" s="88">
        <f>+D33</f>
        <v>3697.2174978795588</v>
      </c>
      <c r="L23" s="94">
        <v>-2.0799999999999999E-2</v>
      </c>
      <c r="M23" s="90">
        <f>-L23</f>
        <v>2.0799999999999999E-2</v>
      </c>
    </row>
    <row r="24" spans="1:14">
      <c r="B24" s="58"/>
      <c r="C24" s="67"/>
      <c r="I24" s="76"/>
      <c r="J24" s="76"/>
      <c r="K24" s="95">
        <f>+D34</f>
        <v>3826.2241645462254</v>
      </c>
      <c r="L24" s="94">
        <f>-C27</f>
        <v>-2.9960000000000001E-2</v>
      </c>
      <c r="M24" s="90">
        <f>-L24</f>
        <v>2.9960000000000001E-2</v>
      </c>
    </row>
    <row r="25" spans="1:14">
      <c r="A25" s="66" t="s">
        <v>76</v>
      </c>
      <c r="B25" s="66"/>
      <c r="C25" s="74">
        <f>+'Curve 2'!C14</f>
        <v>5.4000000000000003E-3</v>
      </c>
      <c r="I25" s="76"/>
      <c r="J25" s="76"/>
    </row>
    <row r="26" spans="1:14">
      <c r="A26" t="s">
        <v>12</v>
      </c>
      <c r="C26" s="71" t="str">
        <f>+'Curve 2'!C16</f>
        <v>lt</v>
      </c>
      <c r="D26" s="72" t="s">
        <v>13</v>
      </c>
      <c r="F26" t="s">
        <v>70</v>
      </c>
      <c r="H26" s="96">
        <f>+C20-H20</f>
        <v>3651.4574978795586</v>
      </c>
      <c r="I26" s="76"/>
      <c r="J26" s="76"/>
      <c r="M26" s="87"/>
    </row>
    <row r="27" spans="1:14">
      <c r="A27" t="s">
        <v>16</v>
      </c>
      <c r="C27" s="74">
        <f>+'Curve 2'!C17</f>
        <v>2.9960000000000001E-2</v>
      </c>
      <c r="D27" s="73" t="s">
        <v>2</v>
      </c>
      <c r="F27" t="s">
        <v>2</v>
      </c>
      <c r="G27" s="76"/>
      <c r="H27" s="76"/>
      <c r="I27" s="76"/>
      <c r="J27" s="76"/>
    </row>
    <row r="28" spans="1:14">
      <c r="A28" t="s">
        <v>23</v>
      </c>
      <c r="C28" s="74">
        <f>+'Curve 2'!C20</f>
        <v>31.5</v>
      </c>
      <c r="D28" s="72" t="s">
        <v>32</v>
      </c>
      <c r="F28" t="s">
        <v>2</v>
      </c>
      <c r="G28" s="76"/>
      <c r="H28" s="97" t="s">
        <v>2</v>
      </c>
      <c r="I28" s="76"/>
      <c r="J28" s="76"/>
    </row>
    <row r="29" spans="1:14">
      <c r="G29" s="76"/>
      <c r="H29" s="76"/>
      <c r="I29" s="76"/>
      <c r="J29" s="76"/>
      <c r="K29" s="76"/>
    </row>
    <row r="30" spans="1:14">
      <c r="B30" s="98" t="s">
        <v>2</v>
      </c>
      <c r="C30" s="77" t="s">
        <v>63</v>
      </c>
      <c r="D30" s="77" t="s">
        <v>64</v>
      </c>
      <c r="F30" s="76"/>
      <c r="G30" s="76"/>
      <c r="H30" s="97"/>
      <c r="I30" s="76"/>
      <c r="J30" s="76"/>
      <c r="K30" s="76"/>
      <c r="L30" s="86"/>
    </row>
    <row r="31" spans="1:14">
      <c r="A31" t="s">
        <v>25</v>
      </c>
      <c r="C31" s="78" t="s">
        <v>2</v>
      </c>
      <c r="D31" s="92" t="str">
        <f>+C31</f>
        <v xml:space="preserve"> </v>
      </c>
      <c r="F31" s="76"/>
      <c r="G31" s="76"/>
      <c r="H31" s="76"/>
      <c r="I31" s="76"/>
      <c r="J31" s="76"/>
      <c r="K31" s="86"/>
      <c r="L31" s="86"/>
      <c r="M31" s="66"/>
      <c r="N31" s="91"/>
    </row>
    <row r="32" spans="1:14">
      <c r="A32" t="s">
        <v>26</v>
      </c>
      <c r="C32" s="78">
        <f>+'Curve 2'!C25</f>
        <v>1561.9988888888888</v>
      </c>
      <c r="D32" s="81">
        <f>+H26</f>
        <v>3651.4574978795586</v>
      </c>
      <c r="E32" t="s">
        <v>2</v>
      </c>
      <c r="F32" t="s">
        <v>71</v>
      </c>
      <c r="G32" s="76"/>
      <c r="H32" s="99">
        <f>+H22/H23*C27</f>
        <v>2089.4586089906702</v>
      </c>
      <c r="I32" s="76"/>
      <c r="J32" s="76"/>
      <c r="K32" s="76"/>
      <c r="L32" s="86"/>
    </row>
    <row r="33" spans="1:12">
      <c r="A33" t="s">
        <v>66</v>
      </c>
      <c r="C33" s="78"/>
      <c r="D33" s="84">
        <f>+D32+H11</f>
        <v>3697.2174978795588</v>
      </c>
      <c r="E33" t="s">
        <v>2</v>
      </c>
      <c r="G33" s="76"/>
      <c r="H33" s="100"/>
      <c r="I33" s="76"/>
      <c r="J33" s="76"/>
      <c r="K33" s="76"/>
      <c r="L33" s="86"/>
    </row>
    <row r="34" spans="1:12">
      <c r="A34" t="s">
        <v>28</v>
      </c>
      <c r="C34" s="78" t="s">
        <v>2</v>
      </c>
      <c r="D34" s="81">
        <f>+D32+H34</f>
        <v>3826.2241645462254</v>
      </c>
      <c r="E34" t="s">
        <v>2</v>
      </c>
      <c r="F34" s="66" t="s">
        <v>72</v>
      </c>
      <c r="G34" s="66"/>
      <c r="H34" s="101">
        <f>+C27*C28/C25</f>
        <v>174.76666666666665</v>
      </c>
      <c r="L34" s="86"/>
    </row>
    <row r="35" spans="1:12">
      <c r="A35" t="s">
        <v>29</v>
      </c>
      <c r="C35" s="78" t="s">
        <v>2</v>
      </c>
      <c r="D35" s="79" t="str">
        <f>+C35</f>
        <v xml:space="preserve"> </v>
      </c>
      <c r="E35" s="102" t="s">
        <v>2</v>
      </c>
    </row>
    <row r="36" spans="1:12">
      <c r="C36" s="78"/>
      <c r="D36" s="79"/>
      <c r="E36" s="102"/>
    </row>
    <row r="37" spans="1:12">
      <c r="B37" t="s">
        <v>73</v>
      </c>
      <c r="C37" s="86"/>
      <c r="D37" s="103"/>
      <c r="E37" s="102"/>
    </row>
    <row r="38" spans="1:12">
      <c r="C38" s="86"/>
      <c r="D38" s="103"/>
      <c r="E38" s="102"/>
    </row>
  </sheetData>
  <phoneticPr fontId="0" type="noConversion"/>
  <pageMargins left="0.5" right="0.25" top="0.5" bottom="0.25" header="0.5" footer="0.5"/>
  <pageSetup orientation="portrait" horizontalDpi="300" verticalDpi="300" r:id="rId1"/>
  <headerFooter alignWithMargins="0">
    <oddFooter>&amp;L&amp;"Times New Roman,Italic"&amp;7&amp;T &amp;D&amp;R&amp;"Times New Roman,Italic"&amp;7&amp;A in &amp;F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G32"/>
  <sheetViews>
    <sheetView workbookViewId="0"/>
  </sheetViews>
  <sheetFormatPr defaultRowHeight="15"/>
  <sheetData>
    <row r="1" spans="1:7">
      <c r="A1" t="s">
        <v>40</v>
      </c>
      <c r="B1" s="1" t="s">
        <v>41</v>
      </c>
      <c r="C1" s="1" t="s">
        <v>42</v>
      </c>
      <c r="D1" s="1" t="s">
        <v>43</v>
      </c>
      <c r="E1" s="1" t="s">
        <v>44</v>
      </c>
      <c r="F1" s="1" t="s">
        <v>45</v>
      </c>
      <c r="G1" s="1" t="s">
        <v>46</v>
      </c>
    </row>
    <row r="2" spans="1:7">
      <c r="A2">
        <v>150</v>
      </c>
      <c r="B2">
        <v>3.9E-2</v>
      </c>
      <c r="C2">
        <f>4/100</f>
        <v>0.04</v>
      </c>
      <c r="D2">
        <f>4/100</f>
        <v>0.04</v>
      </c>
      <c r="E2">
        <f>4/100</f>
        <v>0.04</v>
      </c>
      <c r="F2">
        <f>4/100</f>
        <v>0.04</v>
      </c>
      <c r="G2">
        <f>4/100</f>
        <v>0.04</v>
      </c>
    </row>
    <row r="3" spans="1:7">
      <c r="A3">
        <v>200</v>
      </c>
      <c r="B3">
        <v>3.6999999999999998E-2</v>
      </c>
      <c r="C3">
        <f>4/100</f>
        <v>0.04</v>
      </c>
      <c r="D3">
        <f t="shared" ref="D3:E8" si="0">4/100</f>
        <v>0.04</v>
      </c>
      <c r="E3">
        <f t="shared" si="0"/>
        <v>0.04</v>
      </c>
      <c r="F3">
        <f t="shared" ref="F3:F10" si="1">4/100</f>
        <v>0.04</v>
      </c>
      <c r="G3">
        <f t="shared" ref="G3:G12" si="2">4/100</f>
        <v>0.04</v>
      </c>
    </row>
    <row r="4" spans="1:7">
      <c r="A4">
        <v>250</v>
      </c>
      <c r="B4">
        <v>3.4000000000000002E-2</v>
      </c>
      <c r="C4">
        <v>3.9E-2</v>
      </c>
      <c r="D4">
        <f t="shared" si="0"/>
        <v>0.04</v>
      </c>
      <c r="E4">
        <f t="shared" si="0"/>
        <v>0.04</v>
      </c>
      <c r="F4">
        <f t="shared" si="1"/>
        <v>0.04</v>
      </c>
      <c r="G4">
        <f t="shared" si="2"/>
        <v>0.04</v>
      </c>
    </row>
    <row r="5" spans="1:7">
      <c r="A5">
        <v>300</v>
      </c>
      <c r="B5">
        <v>3.2000000000000001E-2</v>
      </c>
      <c r="C5">
        <v>3.6999999999999998E-2</v>
      </c>
      <c r="D5">
        <f t="shared" si="0"/>
        <v>0.04</v>
      </c>
      <c r="E5">
        <f t="shared" si="0"/>
        <v>0.04</v>
      </c>
      <c r="F5">
        <f t="shared" si="1"/>
        <v>0.04</v>
      </c>
      <c r="G5">
        <f t="shared" si="2"/>
        <v>0.04</v>
      </c>
    </row>
    <row r="6" spans="1:7">
      <c r="A6">
        <v>350</v>
      </c>
      <c r="B6">
        <v>0.03</v>
      </c>
      <c r="C6">
        <v>3.5999999999999997E-2</v>
      </c>
      <c r="D6">
        <v>3.9E-2</v>
      </c>
      <c r="E6">
        <f t="shared" si="0"/>
        <v>0.04</v>
      </c>
      <c r="F6">
        <f t="shared" si="1"/>
        <v>0.04</v>
      </c>
      <c r="G6">
        <f t="shared" si="2"/>
        <v>0.04</v>
      </c>
    </row>
    <row r="7" spans="1:7">
      <c r="A7">
        <v>400</v>
      </c>
      <c r="B7">
        <v>2.9000000000000001E-2</v>
      </c>
      <c r="C7">
        <v>3.4000000000000002E-2</v>
      </c>
      <c r="D7">
        <v>3.7999999999999999E-2</v>
      </c>
      <c r="E7">
        <f t="shared" si="0"/>
        <v>0.04</v>
      </c>
      <c r="F7">
        <f t="shared" si="1"/>
        <v>0.04</v>
      </c>
      <c r="G7">
        <f t="shared" si="2"/>
        <v>0.04</v>
      </c>
    </row>
    <row r="8" spans="1:7">
      <c r="A8">
        <v>450</v>
      </c>
      <c r="B8">
        <v>2.7E-2</v>
      </c>
      <c r="C8">
        <v>3.2000000000000001E-2</v>
      </c>
      <c r="D8">
        <v>3.6999999999999998E-2</v>
      </c>
      <c r="E8">
        <f t="shared" si="0"/>
        <v>0.04</v>
      </c>
      <c r="F8">
        <f t="shared" si="1"/>
        <v>0.04</v>
      </c>
      <c r="G8">
        <f t="shared" si="2"/>
        <v>0.04</v>
      </c>
    </row>
    <row r="9" spans="1:7">
      <c r="A9">
        <v>500</v>
      </c>
      <c r="B9">
        <v>2.5999999999999999E-2</v>
      </c>
      <c r="C9">
        <v>3.1E-2</v>
      </c>
      <c r="D9">
        <v>3.5999999999999997E-2</v>
      </c>
      <c r="E9">
        <v>3.9E-2</v>
      </c>
      <c r="F9">
        <f t="shared" si="1"/>
        <v>0.04</v>
      </c>
      <c r="G9">
        <f t="shared" si="2"/>
        <v>0.04</v>
      </c>
    </row>
    <row r="10" spans="1:7">
      <c r="A10">
        <v>600</v>
      </c>
      <c r="B10">
        <v>2.5000000000000001E-2</v>
      </c>
      <c r="C10">
        <v>2.9000000000000001E-2</v>
      </c>
      <c r="D10">
        <v>3.4000000000000002E-2</v>
      </c>
      <c r="E10">
        <v>3.7999999999999999E-2</v>
      </c>
      <c r="F10">
        <f t="shared" si="1"/>
        <v>0.04</v>
      </c>
      <c r="G10">
        <f t="shared" si="2"/>
        <v>0.04</v>
      </c>
    </row>
    <row r="11" spans="1:7">
      <c r="A11">
        <v>700</v>
      </c>
      <c r="B11">
        <v>2.3E-2</v>
      </c>
      <c r="C11">
        <v>2.7E-2</v>
      </c>
      <c r="D11">
        <v>3.2000000000000001E-2</v>
      </c>
      <c r="E11">
        <v>3.5999999999999997E-2</v>
      </c>
      <c r="F11">
        <v>3.9E-2</v>
      </c>
      <c r="G11">
        <f t="shared" si="2"/>
        <v>0.04</v>
      </c>
    </row>
    <row r="12" spans="1:7">
      <c r="A12">
        <v>800</v>
      </c>
      <c r="B12">
        <v>2.1999999999999999E-2</v>
      </c>
      <c r="C12">
        <v>2.5999999999999999E-2</v>
      </c>
      <c r="D12">
        <v>0.03</v>
      </c>
      <c r="E12">
        <v>3.4000000000000002E-2</v>
      </c>
      <c r="F12">
        <v>3.7999999999999999E-2</v>
      </c>
      <c r="G12">
        <f t="shared" si="2"/>
        <v>0.04</v>
      </c>
    </row>
    <row r="13" spans="1:7">
      <c r="A13">
        <v>900</v>
      </c>
      <c r="B13">
        <v>2.1000000000000001E-2</v>
      </c>
      <c r="C13">
        <v>2.5000000000000001E-2</v>
      </c>
      <c r="D13">
        <v>2.9000000000000001E-2</v>
      </c>
      <c r="E13">
        <v>3.2000000000000001E-2</v>
      </c>
      <c r="F13">
        <v>3.5999999999999997E-2</v>
      </c>
      <c r="G13">
        <v>3.9E-2</v>
      </c>
    </row>
    <row r="14" spans="1:7">
      <c r="A14">
        <v>1000</v>
      </c>
      <c r="B14">
        <v>2.0799999999999999E-2</v>
      </c>
      <c r="C14">
        <v>2.4E-2</v>
      </c>
      <c r="D14">
        <v>2.7E-2</v>
      </c>
      <c r="E14">
        <v>3.1E-2</v>
      </c>
      <c r="F14">
        <v>3.5000000000000003E-2</v>
      </c>
      <c r="G14">
        <v>3.7999999999999999E-2</v>
      </c>
    </row>
    <row r="15" spans="1:7">
      <c r="A15">
        <v>1200</v>
      </c>
      <c r="B15">
        <v>2.0799999999999999E-2</v>
      </c>
      <c r="C15">
        <v>2.1999999999999999E-2</v>
      </c>
      <c r="D15">
        <v>2.5000000000000001E-2</v>
      </c>
      <c r="E15">
        <v>2.9000000000000001E-2</v>
      </c>
      <c r="F15">
        <v>3.2000000000000001E-2</v>
      </c>
      <c r="G15">
        <v>3.5999999999999997E-2</v>
      </c>
    </row>
    <row r="16" spans="1:7">
      <c r="A16">
        <v>1400</v>
      </c>
      <c r="B16">
        <v>2.0799999999999999E-2</v>
      </c>
      <c r="C16">
        <v>2.0799999999999999E-2</v>
      </c>
      <c r="D16">
        <v>2.4E-2</v>
      </c>
      <c r="E16">
        <v>2.7E-2</v>
      </c>
      <c r="F16">
        <v>0.03</v>
      </c>
      <c r="G16">
        <v>3.4000000000000002E-2</v>
      </c>
    </row>
    <row r="17" spans="1:7">
      <c r="A17">
        <v>1600</v>
      </c>
      <c r="B17">
        <v>-2.0799999999999999E-2</v>
      </c>
      <c r="C17">
        <v>2.0799999999999999E-2</v>
      </c>
      <c r="D17">
        <v>2.1999999999999999E-2</v>
      </c>
      <c r="E17">
        <v>2.5999999999999999E-2</v>
      </c>
      <c r="F17">
        <v>2.9000000000000001E-2</v>
      </c>
      <c r="G17">
        <v>3.2000000000000001E-2</v>
      </c>
    </row>
    <row r="18" spans="1:7">
      <c r="A18">
        <v>1800</v>
      </c>
      <c r="B18">
        <v>-2.0799999999999999E-2</v>
      </c>
      <c r="C18">
        <v>2.0799999999999999E-2</v>
      </c>
      <c r="D18">
        <v>2.1000000000000001E-2</v>
      </c>
      <c r="E18">
        <v>2.4E-2</v>
      </c>
      <c r="F18">
        <v>2.7E-2</v>
      </c>
      <c r="G18">
        <v>0.03</v>
      </c>
    </row>
    <row r="19" spans="1:7">
      <c r="A19">
        <v>2000</v>
      </c>
      <c r="B19">
        <v>-2.0799999999999999E-2</v>
      </c>
      <c r="C19">
        <v>2.0799999999999999E-2</v>
      </c>
      <c r="D19">
        <v>2.0799999999999999E-2</v>
      </c>
      <c r="E19">
        <v>2.3E-2</v>
      </c>
      <c r="F19">
        <v>2.5999999999999999E-2</v>
      </c>
      <c r="G19">
        <v>2.9000000000000001E-2</v>
      </c>
    </row>
    <row r="20" spans="1:7">
      <c r="A20">
        <v>2500</v>
      </c>
      <c r="B20">
        <v>-2.0799999999999999E-2</v>
      </c>
      <c r="C20">
        <v>-2.0799999999999999E-2</v>
      </c>
      <c r="D20">
        <v>2.0799999999999999E-2</v>
      </c>
      <c r="E20">
        <v>2.0799999999999999E-2</v>
      </c>
      <c r="F20">
        <v>2.4E-2</v>
      </c>
      <c r="G20">
        <v>2.5999999999999999E-2</v>
      </c>
    </row>
    <row r="21" spans="1:7">
      <c r="A21">
        <v>3000</v>
      </c>
      <c r="B21">
        <v>-2.0799999999999999E-2</v>
      </c>
      <c r="C21">
        <v>-2.0799999999999999E-2</v>
      </c>
      <c r="D21">
        <v>-2.0799999999999999E-2</v>
      </c>
      <c r="E21">
        <v>2.0799999999999999E-2</v>
      </c>
      <c r="F21">
        <v>2.1000000000000001E-2</v>
      </c>
      <c r="G21">
        <v>2.4E-2</v>
      </c>
    </row>
    <row r="22" spans="1:7">
      <c r="A22">
        <v>3500</v>
      </c>
      <c r="B22">
        <v>-2.0799999999999999E-2</v>
      </c>
      <c r="C22">
        <v>-2.0799999999999999E-2</v>
      </c>
      <c r="D22">
        <v>-2.0799999999999999E-2</v>
      </c>
      <c r="E22">
        <v>2.0799999999999999E-2</v>
      </c>
      <c r="F22">
        <v>2.0799999999999999E-2</v>
      </c>
      <c r="G22">
        <v>2.1999999999999999E-2</v>
      </c>
    </row>
    <row r="23" spans="1:7">
      <c r="A23">
        <v>4000</v>
      </c>
      <c r="B23">
        <v>-2.0799999999999999E-2</v>
      </c>
      <c r="C23">
        <v>-2.0799999999999999E-2</v>
      </c>
      <c r="D23">
        <v>-2.0799999999999999E-2</v>
      </c>
      <c r="E23">
        <v>-2.0799999999999999E-2</v>
      </c>
      <c r="F23">
        <v>2.0799999999999999E-2</v>
      </c>
      <c r="G23">
        <v>2.0799999999999999E-2</v>
      </c>
    </row>
    <row r="24" spans="1:7">
      <c r="A24">
        <v>5000</v>
      </c>
      <c r="B24">
        <v>-2.0799999999999999E-2</v>
      </c>
      <c r="C24">
        <v>-2.0799999999999999E-2</v>
      </c>
      <c r="D24">
        <v>-2.0799999999999999E-2</v>
      </c>
      <c r="E24">
        <v>-2.0799999999999999E-2</v>
      </c>
      <c r="F24">
        <v>-2.0799999999999999E-2</v>
      </c>
      <c r="G24">
        <v>2.0799999999999999E-2</v>
      </c>
    </row>
    <row r="25" spans="1:7">
      <c r="A25">
        <v>6000</v>
      </c>
      <c r="B25">
        <v>-2.0799999999999999E-2</v>
      </c>
      <c r="C25">
        <v>-2.0799999999999999E-2</v>
      </c>
      <c r="D25">
        <v>-2.0799999999999999E-2</v>
      </c>
      <c r="E25">
        <v>-2.0799999999999999E-2</v>
      </c>
      <c r="F25">
        <v>-2.0799999999999999E-2</v>
      </c>
      <c r="G25">
        <v>-2.0799999999999999E-2</v>
      </c>
    </row>
    <row r="26" spans="1:7">
      <c r="A26">
        <v>8000</v>
      </c>
      <c r="B26">
        <v>-2.0799999999999999E-2</v>
      </c>
      <c r="C26">
        <v>-2.0799999999999999E-2</v>
      </c>
      <c r="D26">
        <v>-2.0799999999999999E-2</v>
      </c>
      <c r="E26">
        <v>-2.0799999999999999E-2</v>
      </c>
      <c r="F26">
        <v>-2.0799999999999999E-2</v>
      </c>
      <c r="G26">
        <v>-2.0799999999999999E-2</v>
      </c>
    </row>
    <row r="27" spans="1:7">
      <c r="A27">
        <v>10000</v>
      </c>
      <c r="B27">
        <v>-2.0799999999999999E-2</v>
      </c>
      <c r="C27">
        <v>-2.0799999999999999E-2</v>
      </c>
      <c r="D27">
        <v>-2.0799999999999999E-2</v>
      </c>
      <c r="E27">
        <v>-2.0799999999999999E-2</v>
      </c>
      <c r="F27">
        <v>-2.0799999999999999E-2</v>
      </c>
      <c r="G27">
        <v>-2.0799999999999999E-2</v>
      </c>
    </row>
    <row r="28" spans="1:7">
      <c r="A28">
        <v>12000</v>
      </c>
      <c r="B28">
        <v>-2.0799999999999999E-2</v>
      </c>
      <c r="C28">
        <v>-2.0799999999999999E-2</v>
      </c>
      <c r="D28">
        <v>-2.0799999999999999E-2</v>
      </c>
      <c r="E28">
        <v>-2.0799999999999999E-2</v>
      </c>
      <c r="F28">
        <v>-2.0799999999999999E-2</v>
      </c>
      <c r="G28">
        <v>-2.0799999999999999E-2</v>
      </c>
    </row>
    <row r="29" spans="1:7">
      <c r="A29">
        <v>14000</v>
      </c>
      <c r="B29">
        <v>-2.0799999999999999E-2</v>
      </c>
      <c r="C29">
        <v>-2.0799999999999999E-2</v>
      </c>
      <c r="D29">
        <v>-2.0799999999999999E-2</v>
      </c>
      <c r="E29">
        <v>-2.0799999999999999E-2</v>
      </c>
      <c r="F29">
        <v>-2.0799999999999999E-2</v>
      </c>
      <c r="G29">
        <v>-2.0799999999999999E-2</v>
      </c>
    </row>
    <row r="30" spans="1:7">
      <c r="A30">
        <v>17000</v>
      </c>
      <c r="B30">
        <v>-2.0799999999999999E-2</v>
      </c>
      <c r="C30">
        <v>-2.0799999999999999E-2</v>
      </c>
      <c r="D30">
        <v>-2.0799999999999999E-2</v>
      </c>
      <c r="E30">
        <v>-2.0799999999999999E-2</v>
      </c>
      <c r="F30">
        <v>-2.0799999999999999E-2</v>
      </c>
      <c r="G30">
        <v>-2.0799999999999999E-2</v>
      </c>
    </row>
    <row r="31" spans="1:7">
      <c r="A31">
        <v>20000</v>
      </c>
      <c r="B31">
        <v>-2.0799999999999999E-2</v>
      </c>
      <c r="C31">
        <v>-2.0799999999999999E-2</v>
      </c>
      <c r="D31">
        <v>-2.0799999999999999E-2</v>
      </c>
      <c r="E31">
        <v>-2.0799999999999999E-2</v>
      </c>
      <c r="F31">
        <v>-2.0799999999999999E-2</v>
      </c>
      <c r="G31">
        <v>-2.0799999999999999E-2</v>
      </c>
    </row>
    <row r="32" spans="1:7">
      <c r="A32">
        <v>23000</v>
      </c>
      <c r="B32">
        <v>-2.0799999999999999E-2</v>
      </c>
      <c r="C32">
        <v>-2.0799999999999999E-2</v>
      </c>
      <c r="D32">
        <v>-2.0799999999999999E-2</v>
      </c>
      <c r="E32">
        <v>-2.0799999999999999E-2</v>
      </c>
      <c r="F32">
        <v>-2.0799999999999999E-2</v>
      </c>
      <c r="G32">
        <v>-2.0799999999999999E-2</v>
      </c>
    </row>
  </sheetData>
  <sheetProtection password="CD3A" sheet="1" objects="1" scenarios="1"/>
  <phoneticPr fontId="0" type="noConversion"/>
  <pageMargins left="0.75" right="0.75" top="1" bottom="1" header="0.5" footer="0.5"/>
  <pageSetup orientation="portrait" horizontalDpi="300" verticalDpi="300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G32"/>
  <sheetViews>
    <sheetView workbookViewId="0"/>
  </sheetViews>
  <sheetFormatPr defaultRowHeight="15"/>
  <sheetData>
    <row r="1" spans="1:7">
      <c r="A1" t="s">
        <v>40</v>
      </c>
      <c r="B1" s="1" t="s">
        <v>42</v>
      </c>
      <c r="C1" s="1" t="s">
        <v>43</v>
      </c>
      <c r="D1" s="1" t="s">
        <v>44</v>
      </c>
      <c r="E1" s="1" t="s">
        <v>45</v>
      </c>
      <c r="F1" s="1" t="s">
        <v>46</v>
      </c>
      <c r="G1" s="1" t="s">
        <v>50</v>
      </c>
    </row>
    <row r="2" spans="1:7">
      <c r="A2">
        <v>150</v>
      </c>
      <c r="B2">
        <v>0.06</v>
      </c>
      <c r="C2">
        <v>0.06</v>
      </c>
      <c r="D2">
        <v>0.06</v>
      </c>
      <c r="E2">
        <v>0.06</v>
      </c>
      <c r="F2">
        <v>0.06</v>
      </c>
      <c r="G2">
        <v>0.06</v>
      </c>
    </row>
    <row r="3" spans="1:7">
      <c r="A3">
        <v>200</v>
      </c>
      <c r="B3">
        <v>0.06</v>
      </c>
      <c r="C3">
        <v>0.06</v>
      </c>
      <c r="D3">
        <v>0.06</v>
      </c>
      <c r="E3">
        <v>0.06</v>
      </c>
      <c r="F3">
        <v>0.06</v>
      </c>
      <c r="G3">
        <v>0.06</v>
      </c>
    </row>
    <row r="4" spans="1:7">
      <c r="A4">
        <v>250</v>
      </c>
      <c r="B4">
        <v>5.7000000000000002E-2</v>
      </c>
      <c r="C4">
        <v>0.06</v>
      </c>
      <c r="D4">
        <v>0.06</v>
      </c>
      <c r="E4">
        <v>0.06</v>
      </c>
      <c r="F4">
        <v>0.06</v>
      </c>
      <c r="G4">
        <v>0.06</v>
      </c>
    </row>
    <row r="5" spans="1:7">
      <c r="A5">
        <v>300</v>
      </c>
      <c r="B5">
        <v>5.3999999999999999E-2</v>
      </c>
      <c r="C5">
        <v>0.06</v>
      </c>
      <c r="D5">
        <v>0.06</v>
      </c>
      <c r="E5">
        <v>0.06</v>
      </c>
      <c r="F5">
        <v>0.06</v>
      </c>
      <c r="G5">
        <v>0.06</v>
      </c>
    </row>
    <row r="6" spans="1:7">
      <c r="A6">
        <v>350</v>
      </c>
      <c r="B6">
        <v>5.0999999999999997E-2</v>
      </c>
      <c r="C6">
        <v>5.8000000000000003E-2</v>
      </c>
      <c r="D6">
        <v>0.06</v>
      </c>
      <c r="E6">
        <v>0.06</v>
      </c>
      <c r="F6">
        <v>0.06</v>
      </c>
      <c r="G6">
        <v>0.06</v>
      </c>
    </row>
    <row r="7" spans="1:7">
      <c r="A7">
        <v>400</v>
      </c>
      <c r="B7">
        <v>4.8000000000000001E-2</v>
      </c>
      <c r="C7">
        <v>5.6000000000000001E-2</v>
      </c>
      <c r="D7">
        <v>0.06</v>
      </c>
      <c r="E7">
        <v>0.06</v>
      </c>
      <c r="F7">
        <v>0.06</v>
      </c>
      <c r="G7">
        <v>0.06</v>
      </c>
    </row>
    <row r="8" spans="1:7">
      <c r="A8">
        <v>450</v>
      </c>
      <c r="B8">
        <v>4.4999999999999998E-2</v>
      </c>
      <c r="C8">
        <v>5.2999999999999999E-2</v>
      </c>
      <c r="D8">
        <v>5.8999999999999997E-2</v>
      </c>
      <c r="E8">
        <v>0.06</v>
      </c>
      <c r="F8">
        <v>0.06</v>
      </c>
      <c r="G8">
        <v>0.06</v>
      </c>
    </row>
    <row r="9" spans="1:7">
      <c r="A9">
        <v>500</v>
      </c>
      <c r="B9">
        <v>4.2999999999999997E-2</v>
      </c>
      <c r="C9">
        <v>5.0999999999999997E-2</v>
      </c>
      <c r="D9">
        <v>5.7000000000000002E-2</v>
      </c>
      <c r="E9">
        <v>0.06</v>
      </c>
      <c r="F9">
        <v>0.06</v>
      </c>
      <c r="G9">
        <v>0.06</v>
      </c>
    </row>
    <row r="10" spans="1:7">
      <c r="A10">
        <v>600</v>
      </c>
      <c r="B10">
        <v>0.04</v>
      </c>
      <c r="C10">
        <v>4.7E-2</v>
      </c>
      <c r="D10">
        <v>5.3999999999999999E-2</v>
      </c>
      <c r="E10">
        <v>5.8999999999999997E-2</v>
      </c>
      <c r="F10">
        <v>0.06</v>
      </c>
      <c r="G10">
        <v>0.06</v>
      </c>
    </row>
    <row r="11" spans="1:7">
      <c r="A11">
        <v>700</v>
      </c>
      <c r="B11">
        <v>3.6999999999999998E-2</v>
      </c>
      <c r="C11">
        <v>4.3999999999999997E-2</v>
      </c>
      <c r="D11">
        <v>5.0999999999999997E-2</v>
      </c>
      <c r="E11">
        <v>5.7000000000000002E-2</v>
      </c>
      <c r="F11">
        <v>0.06</v>
      </c>
      <c r="G11">
        <v>0.06</v>
      </c>
    </row>
    <row r="12" spans="1:7">
      <c r="A12">
        <v>800</v>
      </c>
      <c r="B12">
        <v>3.4000000000000002E-2</v>
      </c>
      <c r="C12">
        <v>4.1000000000000002E-2</v>
      </c>
      <c r="D12">
        <v>4.8000000000000001E-2</v>
      </c>
      <c r="E12">
        <v>5.3999999999999999E-2</v>
      </c>
      <c r="F12">
        <v>5.8999999999999997E-2</v>
      </c>
      <c r="G12">
        <v>0.06</v>
      </c>
    </row>
    <row r="13" spans="1:7">
      <c r="A13">
        <v>900</v>
      </c>
      <c r="B13">
        <v>3.2000000000000001E-2</v>
      </c>
      <c r="C13">
        <v>3.9E-2</v>
      </c>
      <c r="D13">
        <v>4.4999999999999998E-2</v>
      </c>
      <c r="E13">
        <v>5.0999999999999997E-2</v>
      </c>
      <c r="F13">
        <v>5.7000000000000002E-2</v>
      </c>
      <c r="G13">
        <v>0.06</v>
      </c>
    </row>
    <row r="14" spans="1:7">
      <c r="A14">
        <v>1000</v>
      </c>
      <c r="B14">
        <v>0.03</v>
      </c>
      <c r="C14">
        <v>3.6999999999999998E-2</v>
      </c>
      <c r="D14">
        <v>4.2999999999999997E-2</v>
      </c>
      <c r="E14">
        <v>4.9000000000000002E-2</v>
      </c>
      <c r="F14">
        <v>5.5E-2</v>
      </c>
      <c r="G14">
        <v>5.8999999999999997E-2</v>
      </c>
    </row>
    <row r="15" spans="1:7">
      <c r="A15">
        <v>1200</v>
      </c>
      <c r="B15">
        <v>2.5999999999999999E-2</v>
      </c>
      <c r="C15">
        <v>3.3000000000000002E-2</v>
      </c>
      <c r="D15">
        <v>3.9E-2</v>
      </c>
      <c r="E15">
        <v>4.4999999999999998E-2</v>
      </c>
      <c r="F15">
        <v>0.05</v>
      </c>
      <c r="G15">
        <v>5.6000000000000001E-2</v>
      </c>
    </row>
    <row r="16" spans="1:7">
      <c r="A16">
        <v>1400</v>
      </c>
      <c r="B16">
        <v>2.3E-2</v>
      </c>
      <c r="C16">
        <v>2.9000000000000001E-2</v>
      </c>
      <c r="D16">
        <v>3.5999999999999997E-2</v>
      </c>
      <c r="E16">
        <v>4.1000000000000002E-2</v>
      </c>
      <c r="F16">
        <v>4.7E-2</v>
      </c>
      <c r="G16">
        <v>5.1999999999999998E-2</v>
      </c>
    </row>
    <row r="17" spans="1:7">
      <c r="A17">
        <v>1600</v>
      </c>
      <c r="B17">
        <v>2.1000000000000001E-2</v>
      </c>
      <c r="C17">
        <v>2.7E-2</v>
      </c>
      <c r="D17">
        <v>3.3000000000000002E-2</v>
      </c>
      <c r="E17">
        <v>3.7999999999999999E-2</v>
      </c>
      <c r="F17">
        <v>4.3999999999999997E-2</v>
      </c>
      <c r="G17">
        <v>4.9000000000000002E-2</v>
      </c>
    </row>
    <row r="18" spans="1:7">
      <c r="A18">
        <v>1800</v>
      </c>
      <c r="B18">
        <v>2.0799999999999999E-2</v>
      </c>
      <c r="C18">
        <v>2.4E-2</v>
      </c>
      <c r="D18">
        <v>0.03</v>
      </c>
      <c r="E18">
        <v>3.5999999999999997E-2</v>
      </c>
      <c r="F18">
        <v>4.1000000000000002E-2</v>
      </c>
      <c r="G18">
        <v>4.5999999999999999E-2</v>
      </c>
    </row>
    <row r="19" spans="1:7">
      <c r="A19">
        <v>2000</v>
      </c>
      <c r="B19">
        <v>2.0799999999999999E-2</v>
      </c>
      <c r="C19">
        <v>2.1999999999999999E-2</v>
      </c>
      <c r="D19">
        <v>2.8000000000000001E-2</v>
      </c>
      <c r="E19">
        <v>3.3000000000000002E-2</v>
      </c>
      <c r="F19">
        <v>3.7999999999999999E-2</v>
      </c>
      <c r="G19">
        <v>4.2999999999999997E-2</v>
      </c>
    </row>
    <row r="20" spans="1:7">
      <c r="A20">
        <v>2500</v>
      </c>
      <c r="B20">
        <v>-2.0799999999999999E-2</v>
      </c>
      <c r="C20">
        <v>2.0799999999999999E-2</v>
      </c>
      <c r="D20">
        <v>2.3E-2</v>
      </c>
      <c r="E20">
        <v>2.8000000000000001E-2</v>
      </c>
      <c r="F20">
        <v>3.3000000000000002E-2</v>
      </c>
      <c r="G20">
        <v>3.7999999999999999E-2</v>
      </c>
    </row>
    <row r="21" spans="1:7">
      <c r="A21">
        <v>3000</v>
      </c>
      <c r="B21">
        <v>-2.0799999999999999E-2</v>
      </c>
      <c r="C21">
        <v>2.0799999999999999E-2</v>
      </c>
      <c r="D21">
        <v>2.0799999999999999E-2</v>
      </c>
      <c r="E21">
        <v>2.4E-2</v>
      </c>
      <c r="F21">
        <v>2.9000000000000001E-2</v>
      </c>
      <c r="G21">
        <v>3.4000000000000002E-2</v>
      </c>
    </row>
    <row r="22" spans="1:7">
      <c r="A22">
        <v>3500</v>
      </c>
      <c r="B22">
        <v>-2.0799999999999999E-2</v>
      </c>
      <c r="C22">
        <v>-2.0799999999999999E-2</v>
      </c>
      <c r="D22">
        <v>2.0799999999999999E-2</v>
      </c>
      <c r="E22">
        <v>2.1000000000000001E-2</v>
      </c>
      <c r="F22">
        <v>2.5999999999999999E-2</v>
      </c>
      <c r="G22">
        <v>0.03</v>
      </c>
    </row>
    <row r="23" spans="1:7">
      <c r="A23">
        <v>4000</v>
      </c>
      <c r="B23">
        <v>-2.0799999999999999E-2</v>
      </c>
      <c r="C23">
        <v>-2.0799999999999999E-2</v>
      </c>
      <c r="D23">
        <v>2.0799999999999999E-2</v>
      </c>
      <c r="E23">
        <v>2.0799999999999999E-2</v>
      </c>
      <c r="F23">
        <v>2.3E-2</v>
      </c>
      <c r="G23">
        <v>2.7E-2</v>
      </c>
    </row>
    <row r="24" spans="1:7">
      <c r="A24">
        <v>5000</v>
      </c>
      <c r="B24">
        <v>-2.0799999999999999E-2</v>
      </c>
      <c r="C24">
        <v>-2.0799999999999999E-2</v>
      </c>
      <c r="D24">
        <v>-2.0799999999999999E-2</v>
      </c>
      <c r="E24">
        <v>2.0799999999999999E-2</v>
      </c>
      <c r="F24">
        <v>2.0799999999999999E-2</v>
      </c>
      <c r="G24">
        <v>2.1999999999999999E-2</v>
      </c>
    </row>
    <row r="25" spans="1:7">
      <c r="A25">
        <v>6000</v>
      </c>
      <c r="B25">
        <v>-2.0799999999999999E-2</v>
      </c>
      <c r="C25">
        <v>-2.0799999999999999E-2</v>
      </c>
      <c r="D25">
        <v>-2.0799999999999999E-2</v>
      </c>
      <c r="E25">
        <v>-2.0799999999999999E-2</v>
      </c>
      <c r="F25">
        <v>2.0799999999999999E-2</v>
      </c>
      <c r="G25">
        <v>2.0799999999999999E-2</v>
      </c>
    </row>
    <row r="26" spans="1:7">
      <c r="A26">
        <v>8000</v>
      </c>
      <c r="B26">
        <v>-2.0799999999999999E-2</v>
      </c>
      <c r="C26">
        <v>-2.0799999999999999E-2</v>
      </c>
      <c r="D26">
        <v>-2.0799999999999999E-2</v>
      </c>
      <c r="E26">
        <v>-2.0799999999999999E-2</v>
      </c>
      <c r="F26">
        <v>-2.0799999999999999E-2</v>
      </c>
      <c r="G26">
        <v>-2.0799999999999999E-2</v>
      </c>
    </row>
    <row r="27" spans="1:7">
      <c r="A27">
        <v>10000</v>
      </c>
      <c r="B27">
        <v>-2.0799999999999999E-2</v>
      </c>
      <c r="C27">
        <v>-2.0799999999999999E-2</v>
      </c>
      <c r="D27">
        <v>-2.0799999999999999E-2</v>
      </c>
      <c r="E27">
        <v>-2.0799999999999999E-2</v>
      </c>
      <c r="F27">
        <v>-2.0799999999999999E-2</v>
      </c>
      <c r="G27">
        <v>-2.0799999999999999E-2</v>
      </c>
    </row>
    <row r="28" spans="1:7">
      <c r="A28">
        <v>12000</v>
      </c>
      <c r="B28">
        <v>-2.0799999999999999E-2</v>
      </c>
      <c r="C28">
        <v>-2.0799999999999999E-2</v>
      </c>
      <c r="D28">
        <v>-2.0799999999999999E-2</v>
      </c>
      <c r="E28">
        <v>-2.0799999999999999E-2</v>
      </c>
      <c r="F28">
        <v>-2.0799999999999999E-2</v>
      </c>
      <c r="G28">
        <v>-2.0799999999999999E-2</v>
      </c>
    </row>
    <row r="29" spans="1:7">
      <c r="A29">
        <v>14000</v>
      </c>
      <c r="B29">
        <v>-2.0799999999999999E-2</v>
      </c>
      <c r="C29">
        <v>-2.0799999999999999E-2</v>
      </c>
      <c r="D29">
        <v>-2.0799999999999999E-2</v>
      </c>
      <c r="E29">
        <v>-2.0799999999999999E-2</v>
      </c>
      <c r="F29">
        <v>-2.0799999999999999E-2</v>
      </c>
      <c r="G29">
        <v>-2.0799999999999999E-2</v>
      </c>
    </row>
    <row r="30" spans="1:7">
      <c r="A30">
        <v>17000</v>
      </c>
      <c r="B30">
        <v>-2.0799999999999999E-2</v>
      </c>
      <c r="C30">
        <v>-2.0799999999999999E-2</v>
      </c>
      <c r="D30">
        <v>-2.0799999999999999E-2</v>
      </c>
      <c r="E30">
        <v>-2.0799999999999999E-2</v>
      </c>
      <c r="F30">
        <v>-2.0799999999999999E-2</v>
      </c>
      <c r="G30">
        <v>-2.0799999999999999E-2</v>
      </c>
    </row>
    <row r="31" spans="1:7">
      <c r="A31">
        <v>20000</v>
      </c>
      <c r="B31">
        <v>-2.0799999999999999E-2</v>
      </c>
      <c r="C31">
        <v>-2.0799999999999999E-2</v>
      </c>
      <c r="D31">
        <v>-2.0799999999999999E-2</v>
      </c>
      <c r="E31">
        <v>-2.0799999999999999E-2</v>
      </c>
      <c r="F31">
        <v>-2.0799999999999999E-2</v>
      </c>
      <c r="G31">
        <v>-2.0799999999999999E-2</v>
      </c>
    </row>
    <row r="32" spans="1:7">
      <c r="A32">
        <v>23000</v>
      </c>
      <c r="B32">
        <v>-2.0799999999999999E-2</v>
      </c>
      <c r="C32">
        <v>-2.0799999999999999E-2</v>
      </c>
      <c r="D32">
        <v>-2.0799999999999999E-2</v>
      </c>
      <c r="E32">
        <v>-2.0799999999999999E-2</v>
      </c>
      <c r="F32">
        <v>-2.0799999999999999E-2</v>
      </c>
      <c r="G32">
        <v>-2.0799999999999999E-2</v>
      </c>
    </row>
  </sheetData>
  <sheetProtection password="CD3A" sheet="1" objects="1" scenarios="1"/>
  <phoneticPr fontId="0" type="noConversion"/>
  <pageMargins left="0.75" right="0.75" top="1" bottom="1" header="0.5" footer="0.5"/>
  <pageSetup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G32"/>
  <sheetViews>
    <sheetView topLeftCell="H43" zoomScale="200" workbookViewId="0">
      <selection activeCell="L21" sqref="L21"/>
    </sheetView>
  </sheetViews>
  <sheetFormatPr defaultRowHeight="15"/>
  <sheetData>
    <row r="1" spans="1:7">
      <c r="A1" t="s">
        <v>40</v>
      </c>
      <c r="B1" s="1" t="s">
        <v>51</v>
      </c>
      <c r="C1" s="1" t="s">
        <v>52</v>
      </c>
      <c r="D1" s="1" t="s">
        <v>53</v>
      </c>
      <c r="E1" s="1" t="s">
        <v>54</v>
      </c>
      <c r="F1" s="1"/>
      <c r="G1" s="1"/>
    </row>
    <row r="2" spans="1:7">
      <c r="A2">
        <v>150</v>
      </c>
      <c r="B2">
        <v>0.08</v>
      </c>
      <c r="C2">
        <v>0.08</v>
      </c>
      <c r="D2">
        <v>0.08</v>
      </c>
      <c r="E2">
        <v>0.08</v>
      </c>
    </row>
    <row r="3" spans="1:7">
      <c r="A3">
        <v>200</v>
      </c>
      <c r="B3">
        <v>0.08</v>
      </c>
      <c r="C3">
        <v>0.08</v>
      </c>
      <c r="D3">
        <v>0.08</v>
      </c>
      <c r="E3">
        <v>0.08</v>
      </c>
    </row>
    <row r="4" spans="1:7">
      <c r="A4">
        <v>250</v>
      </c>
      <c r="B4">
        <v>0.08</v>
      </c>
      <c r="C4">
        <v>0.08</v>
      </c>
      <c r="D4">
        <v>0.08</v>
      </c>
      <c r="E4">
        <v>0.08</v>
      </c>
    </row>
    <row r="5" spans="1:7">
      <c r="A5">
        <v>300</v>
      </c>
      <c r="B5">
        <v>0.08</v>
      </c>
      <c r="C5">
        <v>0.08</v>
      </c>
      <c r="D5">
        <v>0.08</v>
      </c>
      <c r="E5">
        <v>0.08</v>
      </c>
    </row>
    <row r="6" spans="1:7">
      <c r="A6">
        <v>350</v>
      </c>
      <c r="B6">
        <v>0.08</v>
      </c>
      <c r="C6">
        <v>0.08</v>
      </c>
      <c r="D6">
        <v>0.08</v>
      </c>
      <c r="E6">
        <v>0.08</v>
      </c>
    </row>
    <row r="7" spans="1:7">
      <c r="A7">
        <v>400</v>
      </c>
      <c r="B7">
        <v>0.08</v>
      </c>
      <c r="C7">
        <v>0.08</v>
      </c>
      <c r="D7">
        <v>0.08</v>
      </c>
      <c r="E7">
        <v>0.08</v>
      </c>
    </row>
    <row r="8" spans="1:7">
      <c r="A8">
        <v>450</v>
      </c>
      <c r="B8">
        <v>0.08</v>
      </c>
      <c r="C8">
        <v>0.08</v>
      </c>
      <c r="D8">
        <v>0.08</v>
      </c>
      <c r="E8">
        <v>0.08</v>
      </c>
    </row>
    <row r="9" spans="1:7">
      <c r="A9">
        <v>500</v>
      </c>
      <c r="B9">
        <v>0.08</v>
      </c>
      <c r="C9">
        <v>0.08</v>
      </c>
      <c r="D9">
        <v>0.08</v>
      </c>
      <c r="E9">
        <v>0.08</v>
      </c>
    </row>
    <row r="10" spans="1:7">
      <c r="A10">
        <v>600</v>
      </c>
      <c r="B10">
        <v>0.08</v>
      </c>
      <c r="C10">
        <v>0.08</v>
      </c>
      <c r="D10">
        <v>0.08</v>
      </c>
      <c r="E10">
        <v>0.08</v>
      </c>
    </row>
    <row r="11" spans="1:7">
      <c r="A11">
        <v>700</v>
      </c>
      <c r="B11">
        <v>0.08</v>
      </c>
      <c r="C11">
        <v>0.08</v>
      </c>
      <c r="D11">
        <v>0.08</v>
      </c>
      <c r="E11">
        <v>0.08</v>
      </c>
    </row>
    <row r="12" spans="1:7">
      <c r="A12">
        <v>800</v>
      </c>
      <c r="B12">
        <v>0.08</v>
      </c>
      <c r="C12">
        <v>0.08</v>
      </c>
      <c r="D12">
        <v>0.08</v>
      </c>
      <c r="E12">
        <v>0.08</v>
      </c>
    </row>
    <row r="13" spans="1:7">
      <c r="A13">
        <v>900</v>
      </c>
      <c r="B13">
        <v>0.08</v>
      </c>
      <c r="C13">
        <v>0.08</v>
      </c>
      <c r="D13">
        <v>0.08</v>
      </c>
      <c r="E13">
        <v>0.08</v>
      </c>
    </row>
    <row r="14" spans="1:7">
      <c r="A14">
        <v>1000</v>
      </c>
      <c r="B14">
        <v>0.08</v>
      </c>
      <c r="C14">
        <v>0.08</v>
      </c>
      <c r="D14">
        <v>0.08</v>
      </c>
      <c r="E14">
        <v>0.08</v>
      </c>
    </row>
    <row r="15" spans="1:7">
      <c r="A15">
        <v>1200</v>
      </c>
      <c r="B15">
        <v>7.6999999999999999E-2</v>
      </c>
      <c r="C15">
        <v>0.08</v>
      </c>
      <c r="D15">
        <v>0.08</v>
      </c>
      <c r="E15">
        <v>0.08</v>
      </c>
    </row>
    <row r="16" spans="1:7">
      <c r="A16">
        <v>1400</v>
      </c>
      <c r="B16">
        <v>7.1999999999999995E-2</v>
      </c>
      <c r="C16">
        <v>7.8E-2</v>
      </c>
      <c r="D16">
        <v>0.08</v>
      </c>
      <c r="E16">
        <v>0.08</v>
      </c>
    </row>
    <row r="17" spans="1:5">
      <c r="A17">
        <v>1600</v>
      </c>
      <c r="B17">
        <v>6.7000000000000004E-2</v>
      </c>
      <c r="C17">
        <v>7.4999999999999997E-2</v>
      </c>
      <c r="D17">
        <v>0.08</v>
      </c>
      <c r="E17">
        <v>0.08</v>
      </c>
    </row>
    <row r="18" spans="1:5">
      <c r="A18">
        <v>1800</v>
      </c>
      <c r="B18">
        <v>6.3E-2</v>
      </c>
      <c r="C18">
        <v>7.0999999999999994E-2</v>
      </c>
      <c r="D18">
        <v>7.6999999999999999E-2</v>
      </c>
      <c r="E18">
        <v>0.08</v>
      </c>
    </row>
    <row r="19" spans="1:5">
      <c r="A19">
        <v>2000</v>
      </c>
      <c r="B19">
        <v>5.8999999999999997E-2</v>
      </c>
      <c r="C19">
        <v>6.6000000000000003E-2</v>
      </c>
      <c r="D19">
        <v>7.3999999999999996E-2</v>
      </c>
      <c r="E19">
        <v>7.9000000000000001E-2</v>
      </c>
    </row>
    <row r="20" spans="1:5">
      <c r="A20">
        <v>2500</v>
      </c>
      <c r="B20">
        <v>0.05</v>
      </c>
      <c r="C20">
        <v>5.7000000000000002E-2</v>
      </c>
      <c r="D20">
        <v>6.4000000000000001E-2</v>
      </c>
      <c r="E20">
        <v>7.1999999999999995E-2</v>
      </c>
    </row>
    <row r="21" spans="1:5">
      <c r="A21">
        <v>3000</v>
      </c>
      <c r="B21">
        <v>4.2999999999999997E-2</v>
      </c>
      <c r="C21">
        <v>0.05</v>
      </c>
      <c r="D21">
        <v>5.6000000000000001E-2</v>
      </c>
      <c r="E21">
        <v>6.3E-2</v>
      </c>
    </row>
    <row r="22" spans="1:5">
      <c r="A22">
        <v>3500</v>
      </c>
      <c r="B22">
        <v>3.7999999999999999E-2</v>
      </c>
      <c r="C22">
        <v>4.3999999999999997E-2</v>
      </c>
      <c r="D22">
        <v>4.9000000000000002E-2</v>
      </c>
      <c r="E22">
        <v>5.5E-2</v>
      </c>
    </row>
    <row r="23" spans="1:5">
      <c r="A23">
        <v>4000</v>
      </c>
      <c r="B23">
        <v>3.4000000000000002E-2</v>
      </c>
      <c r="C23">
        <v>3.9E-2</v>
      </c>
      <c r="D23">
        <v>4.3999999999999997E-2</v>
      </c>
      <c r="E23">
        <v>4.9000000000000002E-2</v>
      </c>
    </row>
    <row r="24" spans="1:5">
      <c r="A24">
        <v>5000</v>
      </c>
      <c r="B24">
        <v>2.8000000000000001E-2</v>
      </c>
      <c r="C24">
        <v>3.2000000000000001E-2</v>
      </c>
      <c r="D24">
        <v>3.5999999999999997E-2</v>
      </c>
      <c r="E24">
        <v>4.1000000000000002E-2</v>
      </c>
    </row>
    <row r="25" spans="1:5">
      <c r="A25">
        <v>6000</v>
      </c>
      <c r="B25">
        <v>2.4E-2</v>
      </c>
      <c r="C25">
        <v>2.7E-2</v>
      </c>
      <c r="D25">
        <v>3.1E-2</v>
      </c>
      <c r="E25">
        <v>3.4000000000000002E-2</v>
      </c>
    </row>
    <row r="26" spans="1:5">
      <c r="A26">
        <v>8000</v>
      </c>
      <c r="B26">
        <v>2.0799999999999999E-2</v>
      </c>
      <c r="C26">
        <v>2.1000000000000001E-2</v>
      </c>
      <c r="D26">
        <v>2.4E-2</v>
      </c>
      <c r="E26">
        <v>2.5999999999999999E-2</v>
      </c>
    </row>
    <row r="27" spans="1:5">
      <c r="A27">
        <v>10000</v>
      </c>
      <c r="B27">
        <v>-2.0799999999999999E-2</v>
      </c>
      <c r="C27">
        <v>2.0799999999999999E-2</v>
      </c>
      <c r="D27">
        <v>2.0799999999999999E-2</v>
      </c>
      <c r="E27">
        <v>2.1000000000000001E-2</v>
      </c>
    </row>
    <row r="28" spans="1:5">
      <c r="A28">
        <v>12000</v>
      </c>
      <c r="B28">
        <v>-2.0799999999999999E-2</v>
      </c>
      <c r="C28">
        <v>-2.0799999999999999E-2</v>
      </c>
      <c r="D28">
        <v>2.0799999999999999E-2</v>
      </c>
      <c r="E28">
        <v>2.0799999999999999E-2</v>
      </c>
    </row>
    <row r="29" spans="1:5">
      <c r="A29">
        <v>14000</v>
      </c>
      <c r="B29">
        <v>-2.0799999999999999E-2</v>
      </c>
      <c r="C29">
        <v>-2.0799999999999999E-2</v>
      </c>
      <c r="D29">
        <v>-2.0799999999999999E-2</v>
      </c>
      <c r="E29">
        <v>2.0799999999999999E-2</v>
      </c>
    </row>
    <row r="30" spans="1:5">
      <c r="A30">
        <v>17000</v>
      </c>
      <c r="B30">
        <v>-2.0799999999999999E-2</v>
      </c>
      <c r="C30">
        <v>-2.0799999999999999E-2</v>
      </c>
      <c r="D30">
        <v>-2.0799999999999999E-2</v>
      </c>
      <c r="E30">
        <v>-2.0799999999999999E-2</v>
      </c>
    </row>
    <row r="31" spans="1:5">
      <c r="A31">
        <v>20000</v>
      </c>
      <c r="B31">
        <v>-2.0799999999999999E-2</v>
      </c>
      <c r="C31">
        <v>-2.0799999999999999E-2</v>
      </c>
      <c r="D31">
        <v>-2.0799999999999999E-2</v>
      </c>
      <c r="E31">
        <v>-2.0799999999999999E-2</v>
      </c>
    </row>
    <row r="32" spans="1:5">
      <c r="A32">
        <v>23000</v>
      </c>
      <c r="B32">
        <v>-2.0799999999999999E-2</v>
      </c>
      <c r="C32">
        <v>-2.0799999999999999E-2</v>
      </c>
      <c r="D32">
        <v>-2.0799999999999999E-2</v>
      </c>
      <c r="E32">
        <v>-2.0799999999999999E-2</v>
      </c>
    </row>
  </sheetData>
  <sheetProtection password="CD3A" sheet="1" objects="1" scenarios="1"/>
  <phoneticPr fontId="0" type="noConversion"/>
  <pageMargins left="0.75" right="0.75" top="1" bottom="1" header="0.5" footer="0.5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6</vt:i4>
      </vt:variant>
    </vt:vector>
  </HeadingPairs>
  <TitlesOfParts>
    <vt:vector size="12" baseType="lpstr">
      <vt:lpstr>Curve 1</vt:lpstr>
      <vt:lpstr>Curve 2</vt:lpstr>
      <vt:lpstr>Rectify Curves (2)</vt:lpstr>
      <vt:lpstr>0.04TABLE</vt:lpstr>
      <vt:lpstr>0.06TABLE</vt:lpstr>
      <vt:lpstr>0.08TABLE</vt:lpstr>
      <vt:lpstr>'Curve 1'!Print_Area</vt:lpstr>
      <vt:lpstr>'Curve 2'!Print_Area</vt:lpstr>
      <vt:lpstr>'Rectify Curves (2)'!Print_Area</vt:lpstr>
      <vt:lpstr>'Curve 1'!Print_Titles</vt:lpstr>
      <vt:lpstr>'Curve 2'!Print_Titles</vt:lpstr>
      <vt:lpstr>'Rectify Curves (2)'!Print_Titles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Sease, Jimmy</dc:creator>
  <cp:lastModifiedBy>Sease, Jimmy</cp:lastModifiedBy>
  <cp:lastPrinted>2012-03-27T14:49:12Z</cp:lastPrinted>
  <dcterms:created xsi:type="dcterms:W3CDTF">1997-10-08T20:26:59Z</dcterms:created>
  <dcterms:modified xsi:type="dcterms:W3CDTF">2012-04-11T20:36:11Z</dcterms:modified>
</cp:coreProperties>
</file>