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" yWindow="30" windowWidth="9750" windowHeight="8580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0">'Curve 1'!$A$1:$I$52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 s="1"/>
  <c r="E24" i="18"/>
  <c r="I24" i="18" s="1"/>
  <c r="D26" i="18"/>
  <c r="D25" i="18" s="1"/>
  <c r="G25" i="18" s="1"/>
  <c r="G26" i="18"/>
  <c r="D29" i="18"/>
  <c r="G29" i="18" s="1"/>
  <c r="D30" i="18"/>
  <c r="G30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31" i="16"/>
  <c r="G31" i="16" s="1"/>
  <c r="D26" i="16"/>
  <c r="G26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L18" i="19" l="1"/>
  <c r="D25" i="16"/>
  <c r="G25" i="16" s="1"/>
  <c r="D31" i="18"/>
  <c r="G31" i="18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K29" i="16" s="1"/>
  <c r="K30" i="16" s="1"/>
  <c r="C1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8" l="1"/>
  <c r="K27" i="18" s="1"/>
  <c r="K29" i="18" s="1"/>
  <c r="K30" i="18" s="1"/>
  <c r="C17" i="18" s="1"/>
  <c r="E27" i="16"/>
  <c r="I27" i="16" s="1"/>
  <c r="E28" i="16"/>
  <c r="I28" i="16" s="1"/>
  <c r="L12" i="16"/>
  <c r="L13" i="16" s="1"/>
  <c r="K13" i="16"/>
  <c r="H19" i="16"/>
  <c r="I19" i="16" s="1"/>
  <c r="D27" i="16"/>
  <c r="G27" i="16" s="1"/>
  <c r="D28" i="16"/>
  <c r="G28" i="16" s="1"/>
  <c r="C13" i="19"/>
  <c r="K13" i="18" l="1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H18" i="19"/>
  <c r="L20" i="19"/>
  <c r="M20" i="19" s="1"/>
  <c r="H23" i="19"/>
  <c r="G12" i="19"/>
  <c r="H12" i="19" s="1"/>
  <c r="L24" i="19" l="1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<sst xmlns="http://schemas.openxmlformats.org/spreadsheetml/2006/main" count="216" uniqueCount="88">
  <si>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</si>
  <si>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</si>
  <si>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</si>
  <si>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</si>
  <si>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</si>
  <si>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</si>
  <si>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</si>
  <si>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</si>
  <si>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</si>
  <si>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</si>
  <si>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</si>
  <si>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</si>
  <si>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</si>
  <si>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</si>
  <si>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</si>
  <si>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</si>
  <si>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</si>
  <si>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</si>
  <si>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</si>
  <si>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</si>
  <si>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</si>
  <si>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</si>
  <si>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</si>
  <si>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</si>
  <si>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</si>
  <si>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</si>
  <si>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</si>
  <si>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</si>
  <si>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</si>
  <si>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</si>
  <si>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</si>
  <si>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</si>
  <si>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</si>
  <si>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</si>
  <si>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</si>
  <si>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</si>
  <si>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</si>
  <si>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</si>
  <si>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</si>
  <si>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</si>
  <si>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</si>
  <si>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</si>
  <si>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</si>
  <si>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</si>
  <si>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</si>
  <si>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</si>
  <si>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</si>
  <si>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</si>
  <si>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</si>
  <si>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</si>
  <si>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</si>
  <si>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</si>
  <si>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</si>
  <si>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</si>
  <si>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</si>
  <si>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</si>
  <si>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</si>
  <si>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</si>
  <si>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</si>
  <si>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</si>
  <si>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</si>
  <si>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</si>
  <si>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</si>
  <si>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</si>
  <si>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</si>
  <si>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</si>
  <si>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</si>
  <si>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</si>
  <si>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</si>
  <si>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</si>
  <si>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</si>
  <si>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</si>
  <si>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</si>
  <si>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</si>
  <si>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</si>
  <si>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</si>
  <si>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</si>
  <si>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</si>
  <si>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</si>
  <si>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</si>
  <si>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</si>
  <si>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</si>
  <si>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</si>
  <si>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</si>
  <si>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</si>
  <si>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 Reloc.</t>
  </si>
  <si>
    <t>31919 X</t>
  </si>
  <si>
    <t>Front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</si>
</sst>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  <family val="1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  <family val="1"/>
    </font>
    <font>
      <u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5811.7766666666666</c:v>
                </c:pt>
                <c:pt idx="1">
                  <c:v>5857.5366666666669</c:v>
                </c:pt>
                <c:pt idx="2">
                  <c:v>5903.2966666666671</c:v>
                </c:pt>
                <c:pt idx="3">
                  <c:v>5953.0166666666664</c:v>
                </c:pt>
                <c:pt idx="4">
                  <c:v>6582.7633333333333</c:v>
                </c:pt>
                <c:pt idx="5">
                  <c:v>6632.4833333333327</c:v>
                </c:pt>
                <c:pt idx="6">
                  <c:v>6678.2433333333329</c:v>
                </c:pt>
                <c:pt idx="7">
                  <c:v>6724.0033333333331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-4.3400000000000001E-2</c:v>
                </c:pt>
                <c:pt idx="4" formatCode="0.00%">
                  <c:v>-4.3400000000000001E-2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5811.7766666666666</c:v>
                </c:pt>
                <c:pt idx="1">
                  <c:v>5857.5366666666669</c:v>
                </c:pt>
                <c:pt idx="2">
                  <c:v>5903.2966666666671</c:v>
                </c:pt>
                <c:pt idx="3">
                  <c:v>5953.0166666666664</c:v>
                </c:pt>
                <c:pt idx="4">
                  <c:v>6582.7633333333333</c:v>
                </c:pt>
                <c:pt idx="5">
                  <c:v>6632.4833333333327</c:v>
                </c:pt>
                <c:pt idx="6">
                  <c:v>6678.2433333333329</c:v>
                </c:pt>
                <c:pt idx="7">
                  <c:v>6724.0033333333331</c:v>
                </c:pt>
              </c:numCache>
            </c:numRef>
          </c:xVal>
          <c:yVal>
            <c:numRef>
              <c:f>'Curve 1'!$E$24:$E$31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4.3400000000000001E-2</c:v>
                </c:pt>
                <c:pt idx="4">
                  <c:v>4.3400000000000001E-2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22240"/>
        <c:axId val="96524160"/>
      </c:scatterChart>
      <c:valAx>
        <c:axId val="9652224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524160"/>
        <c:crosses val="autoZero"/>
        <c:crossBetween val="midCat"/>
      </c:valAx>
      <c:valAx>
        <c:axId val="9652416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522240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-2.9960000000000001E-2</c:v>
                </c:pt>
                <c:pt idx="4" formatCode="General">
                  <c:v>-2.9960000000000001E-2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2.9960000000000001E-2</c:v>
                </c:pt>
                <c:pt idx="4">
                  <c:v>2.9960000000000001E-2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256000"/>
        <c:axId val="96257920"/>
      </c:scatterChart>
      <c:valAx>
        <c:axId val="96256000"/>
        <c:scaling>
          <c:orientation val="minMax"/>
          <c:max val="2800"/>
          <c:min val="1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257920"/>
        <c:crosses val="autoZero"/>
        <c:crossBetween val="midCat"/>
        <c:majorUnit val="221.22080199999999"/>
        <c:minorUnit val="221.22080199999999"/>
      </c:valAx>
      <c:valAx>
        <c:axId val="962579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256000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Hi-left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19477189684244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7.4906641015043574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3555.9774978795585</c:v>
                </c:pt>
                <c:pt idx="1">
                  <c:v>3605.6974978795583</c:v>
                </c:pt>
                <c:pt idx="2">
                  <c:v>3651.4574978795586</c:v>
                </c:pt>
                <c:pt idx="3">
                  <c:v>3697.2174978795588</c:v>
                </c:pt>
                <c:pt idx="4">
                  <c:v>3826.2241645462254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4.3400000000000001E-2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-2.9960000000000001E-2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Lo-Right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853935707571496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6779051011861441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5730358037650831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3555.9774978795585</c:v>
                </c:pt>
                <c:pt idx="1">
                  <c:v>3605.6974978795583</c:v>
                </c:pt>
                <c:pt idx="2">
                  <c:v>3651.4574978795586</c:v>
                </c:pt>
                <c:pt idx="3">
                  <c:v>3697.2174978795588</c:v>
                </c:pt>
                <c:pt idx="4">
                  <c:v>3826.2241645462254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-4.3400000000000001E-2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2.9960000000000001E-2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96346112"/>
        <c:axId val="96348032"/>
      </c:scatterChart>
      <c:valAx>
        <c:axId val="96346112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348032"/>
        <c:crosses val="autoZero"/>
        <c:crossBetween val="midCat"/>
      </c:valAx>
      <c:valAx>
        <c:axId val="963480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346112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D26" sqref="D26:D29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41325.575610416665</v>
      </c>
      <c r="I1" s="13">
        <f ca="1">NOW()</f>
        <v>41325.575610416665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3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3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30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3.5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1640</v>
      </c>
      <c r="D9" s="14" t="s">
        <v>4</v>
      </c>
      <c r="E9" s="17">
        <f>IF(C8=0,"  ",5729.578/+C8)</f>
        <v>1637.0222857142858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8.1333333333333327E-3</v>
      </c>
      <c r="I10" s="26">
        <f>+H10*C$20/C$14</f>
        <v>17.893333333333334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0.47739999999999999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2.8933333333333332E-2</v>
      </c>
      <c r="L13" s="41">
        <f>L12*(2/3)</f>
        <v>0.31826666666666664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2.8933333333333332E-2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4.3400000000000001E-2</v>
      </c>
      <c r="D17" t="s">
        <v>82</v>
      </c>
      <c r="F17" s="18"/>
      <c r="G17" s="39" t="s">
        <v>18</v>
      </c>
      <c r="H17" s="40">
        <f>+K13</f>
        <v>2.8933333333333332E-2</v>
      </c>
      <c r="I17" s="29">
        <f>+H17*C$20/C$14</f>
        <v>63.653333333333329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5921.19</v>
      </c>
      <c r="F18" s="18"/>
      <c r="G18" s="42" t="s">
        <v>20</v>
      </c>
      <c r="H18" s="40">
        <f>+C17-H17</f>
        <v>1.4466666666666669E-2</v>
      </c>
      <c r="I18" s="29">
        <f>+H18*C$20/C$14</f>
        <v>31.826666666666668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6614.59</v>
      </c>
      <c r="F19" s="18"/>
      <c r="G19" s="43" t="s">
        <v>22</v>
      </c>
      <c r="H19" s="44">
        <f>+C17-C15</f>
        <v>6.4200000000000007E-2</v>
      </c>
      <c r="I19" s="32">
        <f>+H19*C$20/C$14</f>
        <v>141.24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1600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4.3999999999999997E-2</v>
      </c>
      <c r="L21" s="20">
        <f>LOOKUP(C9,'0.06TABLE'!A2:A32)</f>
        <v>1600</v>
      </c>
      <c r="M21" s="14">
        <f>IF(C12="X",VLOOKUP(M9+C9,'0.06TABLE'!A2:G32,IF($C$10="25 MPH",2,IF($C$10="30 MPH",3,IF($C$10="35 MPH",4,IF($C$10="40 MPH",5,IF($C$10="45 MPH",6,IF($C$10="50 MPH",7))))))))</f>
        <v>4.1000000000000002E-2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1600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4.3999999999999997E-2</v>
      </c>
      <c r="L23" s="14"/>
      <c r="M23" s="14">
        <f>SUM(M20:M22)</f>
        <v>4.1000000000000002E-2</v>
      </c>
      <c r="N23" s="14"/>
    </row>
    <row r="24" spans="1:14">
      <c r="A24" s="14" t="s">
        <v>25</v>
      </c>
      <c r="B24" s="14"/>
      <c r="C24" s="48">
        <f>+C27-I19</f>
        <v>5811.7766666666666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5857.5366666666669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5903.2966666666671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-2.9999999999999957E-3</v>
      </c>
      <c r="L26" s="14"/>
    </row>
    <row r="27" spans="1:14">
      <c r="A27" s="14" t="s">
        <v>28</v>
      </c>
      <c r="B27" s="14"/>
      <c r="C27" s="48">
        <f>+C18+I18</f>
        <v>5953.0166666666664</v>
      </c>
      <c r="D27" s="117">
        <f>-(+C17)</f>
        <v>-4.3400000000000001E-2</v>
      </c>
      <c r="E27" s="117">
        <f>+C17</f>
        <v>4.3400000000000001E-2</v>
      </c>
      <c r="F27" s="14"/>
      <c r="G27" s="50">
        <f t="shared" si="0"/>
        <v>-0.47739999999999999</v>
      </c>
      <c r="H27" s="50">
        <v>0</v>
      </c>
      <c r="I27" s="50">
        <f t="shared" si="1"/>
        <v>0.47739999999999999</v>
      </c>
      <c r="J27" s="18"/>
      <c r="K27" s="112">
        <f>PRODUCT(K26/K25)</f>
        <v>1.4999999999999978E-5</v>
      </c>
      <c r="L27" s="14"/>
    </row>
    <row r="28" spans="1:14">
      <c r="A28" s="14" t="s">
        <v>29</v>
      </c>
      <c r="B28" s="14"/>
      <c r="C28" s="48">
        <f>+C19-I18</f>
        <v>6582.7633333333333</v>
      </c>
      <c r="D28" s="117">
        <f>-(+C17)</f>
        <v>-4.3400000000000001E-2</v>
      </c>
      <c r="E28" s="117">
        <f>+C17</f>
        <v>4.3400000000000001E-2</v>
      </c>
      <c r="F28" s="14"/>
      <c r="G28" s="50">
        <f t="shared" si="0"/>
        <v>-0.47739999999999999</v>
      </c>
      <c r="H28" s="50">
        <v>0</v>
      </c>
      <c r="I28" s="50">
        <f t="shared" si="1"/>
        <v>0.47739999999999999</v>
      </c>
      <c r="J28" s="18"/>
      <c r="K28" s="112">
        <f>SUM(L22-C9)</f>
        <v>-40</v>
      </c>
      <c r="L28" s="14"/>
    </row>
    <row r="29" spans="1:14">
      <c r="A29" s="14" t="s">
        <v>27</v>
      </c>
      <c r="B29" s="14"/>
      <c r="C29" s="48">
        <f>+C30-I16</f>
        <v>6632.4833333333327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-5.9999999999999919E-4</v>
      </c>
      <c r="L29" s="14"/>
    </row>
    <row r="30" spans="1:14">
      <c r="A30" s="14" t="s">
        <v>26</v>
      </c>
      <c r="B30" s="14"/>
      <c r="C30" s="48">
        <f>+C31-I16</f>
        <v>6678.2433333333329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4.3400000000000001E-2</v>
      </c>
      <c r="L30" s="14"/>
    </row>
    <row r="31" spans="1:14">
      <c r="A31" s="14" t="s">
        <v>30</v>
      </c>
      <c r="B31" s="14"/>
      <c r="C31" s="48">
        <f>+C28+I19</f>
        <v>6724.0033333333331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1440.6655555555556</v>
      </c>
      <c r="D32" s="54" t="str">
        <f>IF(C31&lt;C32,"OK", "Overlap")</f>
        <v>Overlap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1440.6655555555556</v>
      </c>
      <c r="D33" s="54" t="str">
        <f>IF(C29&lt;C33,"OK", "Rectify")</f>
        <v>Rectify</v>
      </c>
    </row>
    <row r="34" spans="1:4">
      <c r="A34" s="14" t="s">
        <v>80</v>
      </c>
      <c r="C34" s="53">
        <f>+'Curve 2'!C26</f>
        <v>1683.3322222222221</v>
      </c>
      <c r="D34" s="54" t="str">
        <f>IF(C29&lt;C34,"OK", "Rectify")</f>
        <v>Rectify</v>
      </c>
    </row>
  </sheetData>
  <phoneticPr fontId="0" type="noConversion"/>
  <pageMargins left="0.5" right="0.25" top="0.5" bottom="0.25" header="0.5" footer="0.5"/>
  <pageSetup scale="99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32"/>
  <sheetViews>
    <sheetView workbookViewId="0"/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41325.575610416665</v>
      </c>
      <c r="I1" s="13">
        <f ca="1">NOW()</f>
        <v>41325.575610416665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59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34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1.9927777777777778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500</v>
      </c>
      <c r="O8" t="s">
        <v>78</v>
      </c>
    </row>
    <row r="9" spans="1:15">
      <c r="A9" s="14" t="s">
        <v>3</v>
      </c>
      <c r="B9" s="14"/>
      <c r="C9" s="21">
        <f>ROUND(E9,-1)</f>
        <v>2880</v>
      </c>
      <c r="D9" s="14" t="s">
        <v>4</v>
      </c>
      <c r="E9" s="17">
        <f>IF(C8=0,"  ",5729.578/+C8)</f>
        <v>2875.1715639810427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500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-8.2666666666666652E-4</v>
      </c>
      <c r="I10" s="26">
        <f>+H10*C$20/C$14</f>
        <v>-4.8222222222222211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500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0.94374000000000002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1.9973333333333333E-2</v>
      </c>
      <c r="L13" s="41">
        <f>L12*(2/3)</f>
        <v>0.62915999999999994</v>
      </c>
      <c r="N13" s="41"/>
    </row>
    <row r="14" spans="1:15">
      <c r="A14" s="22" t="s">
        <v>76</v>
      </c>
      <c r="B14" s="22"/>
      <c r="C14" s="8">
        <v>5.4000000000000003E-3</v>
      </c>
      <c r="D14" s="33"/>
      <c r="E14" s="23"/>
      <c r="F14" s="23"/>
      <c r="G14" s="18"/>
      <c r="H14" s="18"/>
      <c r="I14" s="34"/>
      <c r="J14" s="18"/>
      <c r="K14" s="41">
        <f>+K13</f>
        <v>1.9973333333333333E-2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121.33333333333333</v>
      </c>
      <c r="J16" s="18"/>
      <c r="K16" s="14"/>
      <c r="L16" s="14"/>
    </row>
    <row r="17" spans="1:14">
      <c r="A17" s="14" t="s">
        <v>16</v>
      </c>
      <c r="B17" s="14"/>
      <c r="C17" s="114">
        <f>K30</f>
        <v>2.9960000000000001E-2</v>
      </c>
      <c r="D17" t="s">
        <v>82</v>
      </c>
      <c r="F17" s="18"/>
      <c r="G17" s="39" t="s">
        <v>18</v>
      </c>
      <c r="H17" s="40">
        <f>+K13</f>
        <v>1.9973333333333333E-2</v>
      </c>
      <c r="I17" s="29">
        <f>+H17*C$20/C$14</f>
        <v>116.51111111111109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1678.51</v>
      </c>
      <c r="F18" s="18"/>
      <c r="G18" s="42" t="s">
        <v>20</v>
      </c>
      <c r="H18" s="40">
        <f>+C17-H17</f>
        <v>9.986666666666668E-3</v>
      </c>
      <c r="I18" s="29">
        <f>+H18*C$20/C$14</f>
        <v>58.25555555555556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2546.4699999999998</v>
      </c>
      <c r="F19" s="18"/>
      <c r="G19" s="43" t="s">
        <v>22</v>
      </c>
      <c r="H19" s="44">
        <f>+C17-C15</f>
        <v>5.076E-2</v>
      </c>
      <c r="I19" s="32">
        <f>+H19*C$20/C$14</f>
        <v>296.09999999999997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31.5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2500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3.3000000000000002E-2</v>
      </c>
      <c r="L21" s="20">
        <f>LOOKUP(C9,'0.06TABLE'!A2:A32)</f>
        <v>2500</v>
      </c>
      <c r="M21" s="14">
        <f>IF(C12="X",VLOOKUP(M9+C9,'0.06TABLE'!A2:G32,IF($C$10="25 MPH",2,IF($C$10="30 MPH",3,IF($C$10="35 MPH",4,IF($C$10="40 MPH",5,IF($C$10="45 MPH",6,IF($C$10="50 MPH",7))))))))</f>
        <v>2.9000000000000001E-2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2500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3.3000000000000002E-2</v>
      </c>
      <c r="L23" s="14"/>
      <c r="M23" s="14">
        <f>SUM(M20:M22)</f>
        <v>2.9000000000000001E-2</v>
      </c>
      <c r="N23" s="14"/>
    </row>
    <row r="24" spans="1:14">
      <c r="A24" s="14" t="s">
        <v>25</v>
      </c>
      <c r="B24" s="14"/>
      <c r="C24" s="48">
        <f>+C27-I19</f>
        <v>1440.6655555555556</v>
      </c>
      <c r="D24" s="49">
        <f>+D26</f>
        <v>-2.0799999999999999E-2</v>
      </c>
      <c r="E24" s="14">
        <f>+C15</f>
        <v>-2.0799999999999999E-2</v>
      </c>
      <c r="F24" s="14"/>
      <c r="G24" s="50">
        <f>+D24*$C$20</f>
        <v>-0.6552</v>
      </c>
      <c r="H24" s="50">
        <v>0</v>
      </c>
      <c r="I24" s="50">
        <f>+E24*$C$20</f>
        <v>-0.6552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1561.9988888888888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-0.6552</v>
      </c>
      <c r="H25" s="50">
        <v>0</v>
      </c>
      <c r="I25" s="50">
        <f t="shared" ref="I25:I31" si="1">+E25*$C$20</f>
        <v>0</v>
      </c>
      <c r="J25" s="18"/>
      <c r="K25" s="112">
        <f>-M8</f>
        <v>-500</v>
      </c>
      <c r="L25" s="51"/>
    </row>
    <row r="26" spans="1:14">
      <c r="A26" s="14" t="s">
        <v>27</v>
      </c>
      <c r="B26" s="14"/>
      <c r="C26" s="48">
        <f>+C25+I16</f>
        <v>1683.3322222222221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-0.6552</v>
      </c>
      <c r="H26" s="50">
        <v>0</v>
      </c>
      <c r="I26" s="50">
        <f t="shared" si="1"/>
        <v>0.6552</v>
      </c>
      <c r="J26" s="18"/>
      <c r="K26" s="112">
        <f>SUM(-K23,M23)</f>
        <v>-4.0000000000000001E-3</v>
      </c>
      <c r="L26" s="14"/>
    </row>
    <row r="27" spans="1:14">
      <c r="A27" s="14" t="s">
        <v>28</v>
      </c>
      <c r="B27" s="14"/>
      <c r="C27" s="48">
        <f>+C18+I18</f>
        <v>1736.7655555555555</v>
      </c>
      <c r="D27" s="22">
        <f>-(+C17)</f>
        <v>-2.9960000000000001E-2</v>
      </c>
      <c r="E27" s="22">
        <f>+C17</f>
        <v>2.9960000000000001E-2</v>
      </c>
      <c r="F27" s="14"/>
      <c r="G27" s="50">
        <f t="shared" si="0"/>
        <v>-0.94374000000000002</v>
      </c>
      <c r="H27" s="50">
        <v>0</v>
      </c>
      <c r="I27" s="50">
        <f t="shared" si="1"/>
        <v>0.94374000000000002</v>
      </c>
      <c r="J27" s="18"/>
      <c r="K27" s="112">
        <f>PRODUCT(K26/K25)</f>
        <v>7.9999999999999996E-6</v>
      </c>
      <c r="L27" s="14"/>
    </row>
    <row r="28" spans="1:14">
      <c r="A28" s="14" t="s">
        <v>29</v>
      </c>
      <c r="B28" s="14"/>
      <c r="C28" s="48">
        <f>+C19-I18</f>
        <v>2488.2144444444443</v>
      </c>
      <c r="D28" s="22">
        <f>-(+C17)</f>
        <v>-2.9960000000000001E-2</v>
      </c>
      <c r="E28" s="22">
        <f>+C17</f>
        <v>2.9960000000000001E-2</v>
      </c>
      <c r="F28" s="14"/>
      <c r="G28" s="50">
        <f t="shared" si="0"/>
        <v>-0.94374000000000002</v>
      </c>
      <c r="H28" s="50">
        <v>0</v>
      </c>
      <c r="I28" s="50">
        <f t="shared" si="1"/>
        <v>0.94374000000000002</v>
      </c>
      <c r="J28" s="18"/>
      <c r="K28" s="112">
        <f>SUM(L22-C9)</f>
        <v>-380</v>
      </c>
      <c r="L28" s="14"/>
    </row>
    <row r="29" spans="1:14">
      <c r="A29" s="14" t="s">
        <v>27</v>
      </c>
      <c r="B29" s="14"/>
      <c r="C29" s="48">
        <f>+C30-I16</f>
        <v>2541.6477777777773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-0.6552</v>
      </c>
      <c r="H29" s="50">
        <v>0</v>
      </c>
      <c r="I29" s="50">
        <f t="shared" si="1"/>
        <v>0.6552</v>
      </c>
      <c r="J29" s="18"/>
      <c r="K29" s="112">
        <f>PRODUCT(K27,K28)</f>
        <v>-3.0399999999999997E-3</v>
      </c>
      <c r="L29" s="14"/>
    </row>
    <row r="30" spans="1:14">
      <c r="A30" s="14" t="s">
        <v>26</v>
      </c>
      <c r="B30" s="14"/>
      <c r="C30" s="48">
        <f>+C31-I16</f>
        <v>2662.9811111111107</v>
      </c>
      <c r="D30" s="52">
        <f>+D29</f>
        <v>-2.0799999999999999E-2</v>
      </c>
      <c r="E30" s="22">
        <v>0</v>
      </c>
      <c r="F30" s="14"/>
      <c r="G30" s="50">
        <f t="shared" si="0"/>
        <v>-0.6552</v>
      </c>
      <c r="H30" s="50">
        <f>+H25</f>
        <v>0</v>
      </c>
      <c r="I30" s="50">
        <f t="shared" si="1"/>
        <v>0</v>
      </c>
      <c r="J30" s="18"/>
      <c r="K30" s="113">
        <f>SUM(K29,K23)</f>
        <v>2.9960000000000001E-2</v>
      </c>
      <c r="L30" s="14"/>
    </row>
    <row r="31" spans="1:14">
      <c r="A31" s="14" t="s">
        <v>30</v>
      </c>
      <c r="B31" s="14"/>
      <c r="C31" s="48">
        <f>+C28+I19</f>
        <v>2784.3144444444442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-0.6552</v>
      </c>
      <c r="H31" s="50">
        <f>+H26</f>
        <v>0</v>
      </c>
      <c r="I31" s="50">
        <f t="shared" si="1"/>
        <v>-0.6552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31919 X</v>
      </c>
      <c r="G1" s="59">
        <f ca="1">NOW()</f>
        <v>41325.575610416665</v>
      </c>
      <c r="H1" s="60">
        <f ca="1">NOW()</f>
        <v>41325.575610416665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87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rt</v>
      </c>
      <c r="D12" s="72" t="s">
        <v>13</v>
      </c>
      <c r="F12" s="68" t="s">
        <v>61</v>
      </c>
      <c r="G12" s="69">
        <f>+C13-0.0208</f>
        <v>2.2600000000000002E-2</v>
      </c>
      <c r="H12" s="70">
        <f>+G12*C14/C11</f>
        <v>49.72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4.3400000000000001E-2</v>
      </c>
      <c r="D13" s="73" t="s">
        <v>2</v>
      </c>
      <c r="F13" s="68" t="s">
        <v>62</v>
      </c>
      <c r="G13" s="69">
        <f>+C27-0.0208</f>
        <v>9.1600000000000015E-3</v>
      </c>
      <c r="H13" s="70">
        <f>+G13*C28/C25</f>
        <v>53.433333333333337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3555.9774978795585</v>
      </c>
      <c r="E18" s="80" t="s">
        <v>2</v>
      </c>
      <c r="F18" s="66" t="s">
        <v>65</v>
      </c>
      <c r="G18" s="66"/>
      <c r="H18" s="82">
        <f>+C13*C14/C11</f>
        <v>95.47999999999999</v>
      </c>
      <c r="I18" s="66"/>
      <c r="J18" s="66"/>
      <c r="K18" s="66"/>
      <c r="L18" s="83" t="str">
        <f>IF(C12="lt","Hi-Right","Hi-left")</f>
        <v>Hi-left</v>
      </c>
      <c r="M18" s="83" t="str">
        <f>IF(C12="lt","Lo-Left","Lo-Right")</f>
        <v>Lo-Right</v>
      </c>
    </row>
    <row r="19" spans="1:14">
      <c r="A19" t="s">
        <v>66</v>
      </c>
      <c r="C19" s="78" t="s">
        <v>2</v>
      </c>
      <c r="D19" s="84">
        <f>+D20-H11</f>
        <v>3605.6974978795583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6678.2433333333329</v>
      </c>
      <c r="D20" s="81">
        <f>+H26</f>
        <v>3651.4574978795586</v>
      </c>
      <c r="E20" s="80" t="s">
        <v>2</v>
      </c>
      <c r="F20" s="87" t="s">
        <v>67</v>
      </c>
      <c r="H20" s="85">
        <f>+H22/H23*C13</f>
        <v>3026.7858354537743</v>
      </c>
      <c r="I20" s="66"/>
      <c r="J20" s="66"/>
      <c r="K20" s="88">
        <f>+D18</f>
        <v>3555.9774978795585</v>
      </c>
      <c r="L20" s="89">
        <f>C13</f>
        <v>4.3400000000000001E-2</v>
      </c>
      <c r="M20" s="90">
        <f>-L20</f>
        <v>-4.3400000000000001E-2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3605.6974978795583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5116.2444444444445</v>
      </c>
      <c r="K22" s="88">
        <f>+D20</f>
        <v>3651.4574978795586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7.3360000000000009E-2</v>
      </c>
      <c r="K23" s="88">
        <f>+D33</f>
        <v>3697.2174978795588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3826.2241645462254</v>
      </c>
      <c r="L24" s="94">
        <f>-C27</f>
        <v>-2.9960000000000001E-2</v>
      </c>
      <c r="M24" s="90">
        <f>-L24</f>
        <v>2.9960000000000001E-2</v>
      </c>
    </row>
    <row r="25" spans="1:14">
      <c r="A25" s="66" t="s">
        <v>76</v>
      </c>
      <c r="B25" s="66"/>
      <c r="C25" s="74">
        <f>+'Curve 2'!C14</f>
        <v>5.4000000000000003E-3</v>
      </c>
      <c r="I25" s="76"/>
      <c r="J25" s="76"/>
    </row>
    <row r="26" spans="1:14">
      <c r="A26" t="s">
        <v>12</v>
      </c>
      <c r="C26" s="71" t="str">
        <f>+'Curve 2'!C16</f>
        <v>lt</v>
      </c>
      <c r="D26" s="72" t="s">
        <v>13</v>
      </c>
      <c r="F26" t="s">
        <v>70</v>
      </c>
      <c r="H26" s="96">
        <f>+C20-H20</f>
        <v>3651.4574978795586</v>
      </c>
      <c r="I26" s="76"/>
      <c r="J26" s="76"/>
      <c r="M26" s="87"/>
    </row>
    <row r="27" spans="1:14">
      <c r="A27" t="s">
        <v>16</v>
      </c>
      <c r="C27" s="74">
        <f>+'Curve 2'!C17</f>
        <v>2.9960000000000001E-2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31.5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1561.9988888888888</v>
      </c>
      <c r="D32" s="81">
        <f>+H26</f>
        <v>3651.4574978795586</v>
      </c>
      <c r="E32" t="s">
        <v>2</v>
      </c>
      <c r="F32" t="s">
        <v>71</v>
      </c>
      <c r="G32" s="76"/>
      <c r="H32" s="99">
        <f>+H22/H23*C27</f>
        <v>2089.4586089906702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3697.2174978795588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3826.2241645462254</v>
      </c>
      <c r="E34" t="s">
        <v>2</v>
      </c>
      <c r="F34" s="66" t="s">
        <v>72</v>
      </c>
      <c r="G34" s="66"/>
      <c r="H34" s="101">
        <f>+C27*C28/C25</f>
        <v>174.76666666666665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Sease, Jimmy</dc:creator>
  <cp:lastModifiedBy>Sease, Jimmy</cp:lastModifiedBy>
  <cp:lastPrinted>2012-03-27T14:49:12Z</cp:lastPrinted>
  <dcterms:created xsi:type="dcterms:W3CDTF">1997-10-08T20:26:59Z</dcterms:created>
  <dcterms:modified xsi:type="dcterms:W3CDTF">2013-02-20T18:49:00Z</dcterms:modified>
</cp:coreProperties>
</file>