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15" yWindow="30" windowWidth="9750" windowHeight="8580" activeTab="1"/>
  </bookViews>
  <sheets>
    <sheet name="Curve 1" sheetId="16" r:id="rId1"/>
    <sheet name="Curve 2" sheetId="18" r:id="rId2"/>
    <sheet name="Rectify Curves (2)" sheetId="19" r:id="rId3"/>
    <sheet name="0.04TABLE" sheetId="13" r:id="rId4"/>
    <sheet name="0.06TABLE" sheetId="14" r:id="rId5"/>
    <sheet name="0.08TABLE" sheetId="15" r:id="rId6"/>
  </sheets>
  <externalReferences>
    <externalReference r:id="rId7"/>
    <externalReference r:id="rId8"/>
  </externalReferences>
  <definedNames>
    <definedName name="_xlnm.Print_Area" localSheetId="0">'Curve 1'!$A$2:$J$55</definedName>
    <definedName name="_xlnm.Print_Area" localSheetId="1">'Curve 2'!$A$2:$J$55</definedName>
    <definedName name="_xlnm.Print_Area" localSheetId="2">'Rectify Curves (2)'!$A$3:$I$52</definedName>
    <definedName name="_xlnm.Print_Titles" localSheetId="0">'Curve 1'!$1:$1</definedName>
    <definedName name="_xlnm.Print_Titles" localSheetId="1">'Curve 2'!$1:$1</definedName>
    <definedName name="_xlnm.Print_Titles" localSheetId="2">'Rectify Curves (2)'!$1:$1</definedName>
  </definedNames>
  <calcPr calcId="145621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/>
  <c r="E24" i="18"/>
  <c r="I24" i="18"/>
  <c r="D26" i="18"/>
  <c r="D25" i="18" s="1"/>
  <c r="G25" i="18" s="1"/>
  <c r="G26" i="18"/>
  <c r="D29" i="18"/>
  <c r="G29" i="18" s="1"/>
  <c r="D30" i="18"/>
  <c r="G30" i="18" s="1"/>
  <c r="D31" i="18"/>
  <c r="G31" i="18" s="1"/>
  <c r="D24" i="18"/>
  <c r="G24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26" i="16"/>
  <c r="G26" i="16" s="1"/>
  <c r="D24" i="16"/>
  <c r="G24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C32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9" i="19"/>
  <c r="C23" i="19" s="1"/>
  <c r="D21" i="19"/>
  <c r="D17" i="19"/>
  <c r="D35" i="19"/>
  <c r="D31" i="19"/>
  <c r="M23" i="19"/>
  <c r="M22" i="19"/>
  <c r="M21" i="19"/>
  <c r="D23" i="19"/>
  <c r="H1" i="19"/>
  <c r="G1" i="19"/>
  <c r="D25" i="16" l="1"/>
  <c r="G25" i="16" s="1"/>
  <c r="L18" i="19"/>
  <c r="D31" i="16"/>
  <c r="G31" i="16" s="1"/>
  <c r="D30" i="16"/>
  <c r="G30" i="16" s="1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6" i="16" l="1"/>
  <c r="K27" i="16" s="1"/>
  <c r="K29" i="16" s="1"/>
  <c r="K30" i="16" s="1"/>
  <c r="C17" i="16" s="1"/>
  <c r="E27" i="16" s="1"/>
  <c r="I27" i="16" s="1"/>
  <c r="K26" i="18"/>
  <c r="K27" i="18" s="1"/>
  <c r="K29" i="18" s="1"/>
  <c r="K30" i="18" s="1"/>
  <c r="C17" i="18" s="1"/>
  <c r="C13" i="19" l="1"/>
  <c r="H18" i="19" s="1"/>
  <c r="D28" i="16"/>
  <c r="G28" i="16" s="1"/>
  <c r="D27" i="16"/>
  <c r="G27" i="16" s="1"/>
  <c r="K13" i="16"/>
  <c r="H17" i="16" s="1"/>
  <c r="L12" i="16"/>
  <c r="L13" i="16" s="1"/>
  <c r="H19" i="16"/>
  <c r="I19" i="16" s="1"/>
  <c r="E28" i="16"/>
  <c r="I28" i="16" s="1"/>
  <c r="K13" i="18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23" i="19" s="1"/>
  <c r="L20" i="19"/>
  <c r="M20" i="19" s="1"/>
  <c r="G12" i="19"/>
  <c r="H12" i="19" s="1"/>
  <c r="K14" i="16" l="1"/>
  <c r="H10" i="16"/>
  <c r="I10" i="16" s="1"/>
  <c r="L24" i="19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<sst xmlns="http://schemas.openxmlformats.org/spreadsheetml/2006/main" count="215" uniqueCount="87">
  <si>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</si>
  <si>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</si>
  <si>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</si>
  <si>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</si>
  <si>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</si>
  <si>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</si>
  <si>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</si>
  <si>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</si>
  <si>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</si>
  <si>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</si>
  <si>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</si>
  <si>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</si>
  <si>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</si>
  <si>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</si>
  <si>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</si>
  <si>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</si>
  <si>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</si>
  <si>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</si>
  <si>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</si>
  <si>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</si>
  <si>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</si>
  <si>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</si>
  <si>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</si>
  <si>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</si>
  <si>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</si>
  <si>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</si>
  <si>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</si>
  <si>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</si>
  <si>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</si>
  <si>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</si>
  <si>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</si>
  <si>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</si>
  <si>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</si>
  <si>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</si>
  <si>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</si>
  <si>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</si>
  <si>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</si>
  <si>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</si>
  <si>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</si>
  <si>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</si>
  <si>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</si>
  <si>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</si>
  <si>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</si>
  <si>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</si>
  <si>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</si>
  <si>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</si>
  <si>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</si>
  <si>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</si>
  <si>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</si>
  <si>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</si>
  <si>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</si>
  <si>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</si>
  <si>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</si>
  <si>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</si>
  <si>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</si>
  <si>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</si>
  <si>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</si>
  <si>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</si>
  <si>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</si>
  <si>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</si>
  <si>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</si>
  <si>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</si>
  <si>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</si>
  <si>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</si>
  <si>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</si>
  <si>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</si>
  <si>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</si>
  <si>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</si>
  <si>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</si>
  <si>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</si>
  <si>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</si>
  <si>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</si>
  <si>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</si>
  <si>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</si>
  <si>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</si>
  <si>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</si>
  <si>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</si>
  <si>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</si>
  <si>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</si>
  <si>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</si>
  <si>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</si>
  <si>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</si>
  <si>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</si>
  <si>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</si>
  <si>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rt</t>
  </si>
  <si>
    <t>S-103 RELOC.</t>
  </si>
  <si>
    <t>31919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</si>
</sst>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</font>
    <font>
      <sz val="11"/>
      <name val="Times New Roman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</font>
    <font>
      <u/>
      <sz val="11"/>
      <name val="Times New Roman"/>
      <family val="1"/>
    </font>
    <font>
      <sz val="11"/>
      <color indexed="10"/>
      <name val="Times New Roman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6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7.552881232417788E-2"/>
          <c:w val="0.8682940616966176"/>
          <c:h val="0.87915537545343136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1'!$D$22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4973.5133333333324</c:v>
                </c:pt>
                <c:pt idx="1">
                  <c:v>5019.2733333333326</c:v>
                </c:pt>
                <c:pt idx="2">
                  <c:v>5065.0333333333328</c:v>
                </c:pt>
                <c:pt idx="3">
                  <c:v>5065.0333333333328</c:v>
                </c:pt>
                <c:pt idx="4">
                  <c:v>5234.9566666666669</c:v>
                </c:pt>
                <c:pt idx="5">
                  <c:v>5234.9566666666669</c:v>
                </c:pt>
                <c:pt idx="6">
                  <c:v>5280.7166666666672</c:v>
                </c:pt>
                <c:pt idx="7">
                  <c:v>5326.4766666666674</c:v>
                </c:pt>
              </c:numCache>
            </c:numRef>
          </c:xVal>
          <c:yVal>
            <c:numRef>
              <c:f>'Curve 1'!$D$24:$D$31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General">
                  <c:v>-2.0799999999999999E-2</c:v>
                </c:pt>
                <c:pt idx="3" formatCode="General">
                  <c:v>-2.0799999999999999E-2</c:v>
                </c:pt>
                <c:pt idx="4" formatCode="General">
                  <c:v>-2.0799999999999999E-2</c:v>
                </c:pt>
                <c:pt idx="5" formatCode="General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1'!$E$22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4973.5133333333324</c:v>
                </c:pt>
                <c:pt idx="1">
                  <c:v>5019.2733333333326</c:v>
                </c:pt>
                <c:pt idx="2">
                  <c:v>5065.0333333333328</c:v>
                </c:pt>
                <c:pt idx="3">
                  <c:v>5065.0333333333328</c:v>
                </c:pt>
                <c:pt idx="4">
                  <c:v>5234.9566666666669</c:v>
                </c:pt>
                <c:pt idx="5">
                  <c:v>5234.9566666666669</c:v>
                </c:pt>
                <c:pt idx="6">
                  <c:v>5280.7166666666672</c:v>
                </c:pt>
                <c:pt idx="7">
                  <c:v>5326.4766666666674</c:v>
                </c:pt>
              </c:numCache>
            </c:numRef>
          </c:xVal>
          <c:yVal>
            <c:numRef>
              <c:f>'Curve 1'!$E$24:$E$31</c:f>
              <c:numCache>
                <c:formatCode>General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2.0799999999999999E-2</c:v>
                </c:pt>
                <c:pt idx="4">
                  <c:v>2.0799999999999999E-2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05664"/>
        <c:axId val="154822144"/>
      </c:scatterChart>
      <c:valAx>
        <c:axId val="136305664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75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54822144"/>
        <c:crosses val="autoZero"/>
        <c:crossBetween val="midCat"/>
      </c:valAx>
      <c:valAx>
        <c:axId val="15482214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38972867159275854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6305664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7401897366375222E-2"/>
          <c:w val="0.14308965810730781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2'!$D$22</c:f>
              <c:strCache>
                <c:ptCount val="1"/>
                <c:pt idx="0">
                  <c:v>Low-Right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5373.7733333333326</c:v>
                </c:pt>
                <c:pt idx="1">
                  <c:v>5419.5333333333328</c:v>
                </c:pt>
                <c:pt idx="2">
                  <c:v>5465.2933333333331</c:v>
                </c:pt>
                <c:pt idx="3">
                  <c:v>5465.2933333333331</c:v>
                </c:pt>
                <c:pt idx="4">
                  <c:v>5635.2166666666672</c:v>
                </c:pt>
                <c:pt idx="5">
                  <c:v>5635.2166666666672</c:v>
                </c:pt>
                <c:pt idx="6">
                  <c:v>5680.9766666666674</c:v>
                </c:pt>
                <c:pt idx="7">
                  <c:v>5726.7366666666676</c:v>
                </c:pt>
              </c:numCache>
            </c:numRef>
          </c:xVal>
          <c:yVal>
            <c:numRef>
              <c:f>'Curve 2'!$D$24:$D$31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General">
                  <c:v>-2.0799999999999999E-2</c:v>
                </c:pt>
                <c:pt idx="3" formatCode="General">
                  <c:v>-2.0799999999999999E-2</c:v>
                </c:pt>
                <c:pt idx="4" formatCode="General">
                  <c:v>-2.0799999999999999E-2</c:v>
                </c:pt>
                <c:pt idx="5" formatCode="General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2'!$E$22</c:f>
              <c:strCache>
                <c:ptCount val="1"/>
                <c:pt idx="0">
                  <c:v>Hi - Left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5373.7733333333326</c:v>
                </c:pt>
                <c:pt idx="1">
                  <c:v>5419.5333333333328</c:v>
                </c:pt>
                <c:pt idx="2">
                  <c:v>5465.2933333333331</c:v>
                </c:pt>
                <c:pt idx="3">
                  <c:v>5465.2933333333331</c:v>
                </c:pt>
                <c:pt idx="4">
                  <c:v>5635.2166666666672</c:v>
                </c:pt>
                <c:pt idx="5">
                  <c:v>5635.2166666666672</c:v>
                </c:pt>
                <c:pt idx="6">
                  <c:v>5680.9766666666674</c:v>
                </c:pt>
                <c:pt idx="7">
                  <c:v>5726.7366666666676</c:v>
                </c:pt>
              </c:numCache>
            </c:numRef>
          </c:xVal>
          <c:yVal>
            <c:numRef>
              <c:f>'Curve 2'!$E$24:$E$31</c:f>
              <c:numCache>
                <c:formatCode>General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2.0799999999999999E-2</c:v>
                </c:pt>
                <c:pt idx="4">
                  <c:v>2.0799999999999999E-2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38336"/>
        <c:axId val="154887680"/>
      </c:scatterChart>
      <c:valAx>
        <c:axId val="15423833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54887680"/>
        <c:crosses val="autoZero"/>
        <c:crossBetween val="midCat"/>
      </c:valAx>
      <c:valAx>
        <c:axId val="154887680"/>
        <c:scaling>
          <c:orientation val="minMax"/>
          <c:max val="2.5000000000000005E-2"/>
          <c:min val="-2.5000000000000005E-2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4074084599466249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54238336"/>
        <c:crossesAt val="1"/>
        <c:crossBetween val="midCat"/>
        <c:majorUnit val="5.000000000000001E-3"/>
        <c:minorUnit val="1.0000000000000002E-3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2910189603457773E-2"/>
          <c:w val="0.14308965810730781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19"/>
          <c:w val="0.85165939214419839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Hi-Right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1048692974210609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25468257945114792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19477189684244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7.4906641015043574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5304.3649999999998</c:v>
                </c:pt>
                <c:pt idx="1">
                  <c:v>5304.3649999999998</c:v>
                </c:pt>
                <c:pt idx="2">
                  <c:v>5350.125</c:v>
                </c:pt>
                <c:pt idx="3">
                  <c:v>5395.8850000000002</c:v>
                </c:pt>
                <c:pt idx="4">
                  <c:v>5395.8850000000002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2.0799999999999999E-2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Lo-Left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8539357075714965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6779051011861441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57303580376508312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044958614812349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5304.3649999999998</c:v>
                </c:pt>
                <c:pt idx="1">
                  <c:v>5304.3649999999998</c:v>
                </c:pt>
                <c:pt idx="2">
                  <c:v>5350.125</c:v>
                </c:pt>
                <c:pt idx="3">
                  <c:v>5395.8850000000002</c:v>
                </c:pt>
                <c:pt idx="4">
                  <c:v>5395.8850000000002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-2.0799999999999999E-2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154283392"/>
        <c:axId val="154310144"/>
      </c:scatterChart>
      <c:valAx>
        <c:axId val="154283392"/>
        <c:scaling>
          <c:orientation val="minMax"/>
          <c:max val="2300"/>
          <c:min val="2000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28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54310144"/>
        <c:crosses val="autoZero"/>
        <c:crossBetween val="midCat"/>
      </c:valAx>
      <c:valAx>
        <c:axId val="1543101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58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54283392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36"/>
          <c:y val="0.83520904731773515"/>
          <c:w val="0.13961629379413082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rve%203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seasejd\Local%20Settings\Temporary%20Internet%20Files\OLK10\se_front_rd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e 3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e 1"/>
      <sheetName val="Curve 2"/>
      <sheetName val="Curve 3"/>
    </sheetNames>
    <sheetDataSet>
      <sheetData sheetId="0"/>
      <sheetData sheetId="1"/>
      <sheetData sheetId="2">
        <row r="3">
          <cell r="D3" t="str">
            <v>Front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34"/>
  <sheetViews>
    <sheetView topLeftCell="A22" workbookViewId="0">
      <selection activeCell="C17" sqref="C17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85</v>
      </c>
      <c r="D1" s="11" t="s">
        <v>33</v>
      </c>
      <c r="E1" s="9" t="s">
        <v>86</v>
      </c>
      <c r="F1" s="11"/>
      <c r="G1" s="11"/>
      <c r="H1" s="12">
        <f ca="1">NOW()</f>
        <v>40967.508934027777</v>
      </c>
      <c r="I1" s="13">
        <f ca="1">NOW()</f>
        <v>40967.508934027777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1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0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1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1000</v>
      </c>
      <c r="O8" t="s">
        <v>78</v>
      </c>
    </row>
    <row r="9" spans="1:15">
      <c r="A9" s="14" t="s">
        <v>3</v>
      </c>
      <c r="B9" s="14"/>
      <c r="C9" s="21">
        <f>ROUND(E9,-1)</f>
        <v>5730</v>
      </c>
      <c r="D9" s="14" t="s">
        <v>4</v>
      </c>
      <c r="E9" s="17">
        <f>IF(C8=0,"  ",5729.578/+C8)</f>
        <v>5729.5780000000004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1000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-6.933333333333333E-3</v>
      </c>
      <c r="I10" s="26">
        <f>+H10*C$20/C$14</f>
        <v>-15.253333333333332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1000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0.2288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1.3866666666666666E-2</v>
      </c>
      <c r="L13" s="41">
        <f>L12*(2/3)</f>
        <v>0.15253333333333333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1.3866666666666666E-2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2.0799999999999999E-2</v>
      </c>
      <c r="D17" t="s">
        <v>82</v>
      </c>
      <c r="F17" s="18"/>
      <c r="G17" s="39" t="s">
        <v>18</v>
      </c>
      <c r="H17" s="40">
        <f>+K13</f>
        <v>1.3866666666666666E-2</v>
      </c>
      <c r="I17" s="29">
        <f>+H17*C$20/C$14</f>
        <v>30.506666666666664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5049.78</v>
      </c>
      <c r="F18" s="18"/>
      <c r="G18" s="42" t="s">
        <v>20</v>
      </c>
      <c r="H18" s="40">
        <f>+C17-H17</f>
        <v>6.933333333333333E-3</v>
      </c>
      <c r="I18" s="29">
        <f>+H18*C$20/C$14</f>
        <v>15.253333333333332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5250.21</v>
      </c>
      <c r="F19" s="18"/>
      <c r="G19" s="43" t="s">
        <v>22</v>
      </c>
      <c r="H19" s="44">
        <f>+C17-C15</f>
        <v>4.1599999999999998E-2</v>
      </c>
      <c r="I19" s="32">
        <f>+H19*C$20/C$14</f>
        <v>91.52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5000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2.0799999999999999E-2</v>
      </c>
      <c r="L21" s="20">
        <f>LOOKUP(C9,'0.06TABLE'!A2:A32)</f>
        <v>5000</v>
      </c>
      <c r="M21" s="14">
        <f>IF(C12="X",VLOOKUP(M9+C9,'0.06TABLE'!A2:G32,IF($C$10="25 MPH",2,IF($C$10="30 MPH",3,IF($C$10="35 MPH",4,IF($C$10="40 MPH",5,IF($C$10="45 MPH",6,IF($C$10="50 MPH",7))))))))</f>
        <v>2.0799999999999999E-2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5000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2.0799999999999999E-2</v>
      </c>
      <c r="L23" s="14"/>
      <c r="M23" s="14">
        <f>SUM(M20:M22)</f>
        <v>2.0799999999999999E-2</v>
      </c>
      <c r="N23" s="14"/>
    </row>
    <row r="24" spans="1:14">
      <c r="A24" s="14" t="s">
        <v>25</v>
      </c>
      <c r="B24" s="14"/>
      <c r="C24" s="48">
        <f>+C27-I19</f>
        <v>4973.5133333333324</v>
      </c>
      <c r="D24" s="49">
        <f>+D26</f>
        <v>-2.0799999999999999E-2</v>
      </c>
      <c r="E24" s="14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5019.2733333333326</v>
      </c>
      <c r="D25" s="52">
        <f>+D26</f>
        <v>-2.0799999999999999E-2</v>
      </c>
      <c r="E25" s="22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-1000</v>
      </c>
      <c r="L25" s="51"/>
    </row>
    <row r="26" spans="1:14">
      <c r="A26" s="14" t="s">
        <v>27</v>
      </c>
      <c r="B26" s="14"/>
      <c r="C26" s="48">
        <f>+C25+I16</f>
        <v>5065.0333333333328</v>
      </c>
      <c r="D26" s="22">
        <f>+C15</f>
        <v>-2.0799999999999999E-2</v>
      </c>
      <c r="E26" s="22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0</v>
      </c>
      <c r="L26" s="14"/>
    </row>
    <row r="27" spans="1:14">
      <c r="A27" s="14" t="s">
        <v>28</v>
      </c>
      <c r="B27" s="14"/>
      <c r="C27" s="48">
        <f>+C18+I18</f>
        <v>5065.0333333333328</v>
      </c>
      <c r="D27" s="22">
        <f>-(+C17)</f>
        <v>-2.0799999999999999E-2</v>
      </c>
      <c r="E27" s="22">
        <f>+C17</f>
        <v>2.0799999999999999E-2</v>
      </c>
      <c r="F27" s="14"/>
      <c r="G27" s="50">
        <f t="shared" si="0"/>
        <v>-0.2288</v>
      </c>
      <c r="H27" s="50">
        <v>0</v>
      </c>
      <c r="I27" s="50">
        <f t="shared" si="1"/>
        <v>0.2288</v>
      </c>
      <c r="J27" s="18"/>
      <c r="K27" s="112">
        <f>PRODUCT(K26/K25)</f>
        <v>0</v>
      </c>
      <c r="L27" s="14"/>
    </row>
    <row r="28" spans="1:14">
      <c r="A28" s="14" t="s">
        <v>29</v>
      </c>
      <c r="B28" s="14"/>
      <c r="C28" s="48">
        <f>+C19-I18</f>
        <v>5234.9566666666669</v>
      </c>
      <c r="D28" s="22">
        <f>-(+C17)</f>
        <v>-2.0799999999999999E-2</v>
      </c>
      <c r="E28" s="22">
        <f>+C17</f>
        <v>2.0799999999999999E-2</v>
      </c>
      <c r="F28" s="14"/>
      <c r="G28" s="50">
        <f t="shared" si="0"/>
        <v>-0.2288</v>
      </c>
      <c r="H28" s="50">
        <v>0</v>
      </c>
      <c r="I28" s="50">
        <f t="shared" si="1"/>
        <v>0.2288</v>
      </c>
      <c r="J28" s="18"/>
      <c r="K28" s="112">
        <f>SUM(L22-C9)</f>
        <v>-730</v>
      </c>
      <c r="L28" s="14"/>
    </row>
    <row r="29" spans="1:14">
      <c r="A29" s="14" t="s">
        <v>27</v>
      </c>
      <c r="B29" s="14"/>
      <c r="C29" s="48">
        <f>+C30-I16</f>
        <v>5234.9566666666669</v>
      </c>
      <c r="D29" s="22">
        <f>+C15</f>
        <v>-2.0799999999999999E-2</v>
      </c>
      <c r="E29" s="22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0</v>
      </c>
      <c r="L29" s="14"/>
    </row>
    <row r="30" spans="1:14">
      <c r="A30" s="14" t="s">
        <v>26</v>
      </c>
      <c r="B30" s="14"/>
      <c r="C30" s="48">
        <f>+C31-I16</f>
        <v>5280.7166666666672</v>
      </c>
      <c r="D30" s="52">
        <f>+D29</f>
        <v>-2.0799999999999999E-2</v>
      </c>
      <c r="E30" s="22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2.0799999999999999E-2</v>
      </c>
      <c r="L30" s="14"/>
    </row>
    <row r="31" spans="1:14">
      <c r="A31" s="14" t="s">
        <v>30</v>
      </c>
      <c r="B31" s="14"/>
      <c r="C31" s="48">
        <f>+C28+I19</f>
        <v>5326.4766666666674</v>
      </c>
      <c r="D31" s="49">
        <f>+D29</f>
        <v>-2.0799999999999999E-2</v>
      </c>
      <c r="E31" s="14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2'!C24</f>
        <v>5373.7733333333326</v>
      </c>
      <c r="D32" s="54" t="str">
        <f>IF(C31&lt;C32,"OK", "Overlap")</f>
        <v>OK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2'!C24</f>
        <v>5373.7733333333326</v>
      </c>
      <c r="D33" s="54" t="str">
        <f>IF(C29&lt;C33,"OK", "Rectify")</f>
        <v>OK</v>
      </c>
    </row>
    <row r="34" spans="1:4">
      <c r="A34" s="14" t="s">
        <v>80</v>
      </c>
      <c r="C34" s="53">
        <f>+'Curve 2'!C26</f>
        <v>5465.2933333333331</v>
      </c>
      <c r="D34" s="54" t="str">
        <f>IF(C29&lt;C34,"OK", "Rectify")</f>
        <v>OK</v>
      </c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32"/>
  <sheetViews>
    <sheetView tabSelected="1" topLeftCell="A19" workbookViewId="0">
      <selection activeCell="C17" sqref="C17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1'!C1</f>
        <v>S-103 RELOC.</v>
      </c>
      <c r="D1" s="11" t="s">
        <v>33</v>
      </c>
      <c r="E1" s="110" t="str">
        <f>'Curve 1'!E1</f>
        <v>31919 X</v>
      </c>
      <c r="F1" s="11"/>
      <c r="G1" s="11"/>
      <c r="H1" s="12">
        <f ca="1">NOW()</f>
        <v>40967.508934027777</v>
      </c>
      <c r="I1" s="13">
        <f ca="1">NOW()</f>
        <v>40967.508934027777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2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0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1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1000</v>
      </c>
      <c r="O8" t="s">
        <v>78</v>
      </c>
    </row>
    <row r="9" spans="1:15">
      <c r="A9" s="14" t="s">
        <v>3</v>
      </c>
      <c r="B9" s="14"/>
      <c r="C9" s="21">
        <f>ROUND(E9,-1)</f>
        <v>5730</v>
      </c>
      <c r="D9" s="14" t="s">
        <v>4</v>
      </c>
      <c r="E9" s="17">
        <f>IF(C8=0,"  ",5729.578/+C8)</f>
        <v>5729.5780000000004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1000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-6.933333333333333E-3</v>
      </c>
      <c r="I10" s="26">
        <f>+H10*C$20/C$14</f>
        <v>-15.253333333333332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1000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0.2288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1.3866666666666666E-2</v>
      </c>
      <c r="L13" s="41">
        <f>L12*(2/3)</f>
        <v>0.15253333333333333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1.3866666666666666E-2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84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2.0799999999999999E-2</v>
      </c>
      <c r="D17" t="s">
        <v>82</v>
      </c>
      <c r="F17" s="18"/>
      <c r="G17" s="39" t="s">
        <v>18</v>
      </c>
      <c r="H17" s="40">
        <f>+K13</f>
        <v>1.3866666666666666E-2</v>
      </c>
      <c r="I17" s="29">
        <f>+H17*C$20/C$14</f>
        <v>30.506666666666664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5450.04</v>
      </c>
      <c r="F18" s="18"/>
      <c r="G18" s="42" t="s">
        <v>20</v>
      </c>
      <c r="H18" s="40">
        <f>+C17-H17</f>
        <v>6.933333333333333E-3</v>
      </c>
      <c r="I18" s="29">
        <f>+H18*C$20/C$14</f>
        <v>15.253333333333332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5650.47</v>
      </c>
      <c r="F19" s="18"/>
      <c r="G19" s="43" t="s">
        <v>22</v>
      </c>
      <c r="H19" s="44">
        <f>+C17-C15</f>
        <v>4.1599999999999998E-2</v>
      </c>
      <c r="I19" s="32">
        <f>+H19*C$20/C$14</f>
        <v>91.52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5000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2.0799999999999999E-2</v>
      </c>
      <c r="L21" s="20">
        <f>LOOKUP(C9,'0.06TABLE'!A2:A32)</f>
        <v>5000</v>
      </c>
      <c r="M21" s="14">
        <f>IF(C12="X",VLOOKUP(M9+C9,'0.06TABLE'!A2:G32,IF($C$10="25 MPH",2,IF($C$10="30 MPH",3,IF($C$10="35 MPH",4,IF($C$10="40 MPH",5,IF($C$10="45 MPH",6,IF($C$10="50 MPH",7))))))))</f>
        <v>2.0799999999999999E-2</v>
      </c>
      <c r="N21" s="14"/>
    </row>
    <row r="22" spans="1:14">
      <c r="A22" s="14"/>
      <c r="B22" s="14"/>
      <c r="C22" s="14"/>
      <c r="D22" s="46" t="str">
        <f>IF(C16="rt","Low-Right","Low-Left")</f>
        <v>Low-Right</v>
      </c>
      <c r="E22" s="46" t="str">
        <f>IF(C16="rt","Hi - Left","Hi - Right")</f>
        <v>Hi - Left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5000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2.0799999999999999E-2</v>
      </c>
      <c r="L23" s="14"/>
      <c r="M23" s="14">
        <f>SUM(M20:M22)</f>
        <v>2.0799999999999999E-2</v>
      </c>
      <c r="N23" s="14"/>
    </row>
    <row r="24" spans="1:14">
      <c r="A24" s="14" t="s">
        <v>25</v>
      </c>
      <c r="B24" s="14"/>
      <c r="C24" s="48">
        <f>+C27-I19</f>
        <v>5373.7733333333326</v>
      </c>
      <c r="D24" s="49">
        <f>+D26</f>
        <v>-2.0799999999999999E-2</v>
      </c>
      <c r="E24" s="14">
        <f>+C15</f>
        <v>-2.0799999999999999E-2</v>
      </c>
      <c r="F24" s="14"/>
      <c r="G24" s="50">
        <f>+D24*$C$20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5419.5333333333328</v>
      </c>
      <c r="D25" s="52">
        <f>+D26</f>
        <v>-2.0799999999999999E-2</v>
      </c>
      <c r="E25" s="22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-1000</v>
      </c>
      <c r="L25" s="51"/>
    </row>
    <row r="26" spans="1:14">
      <c r="A26" s="14" t="s">
        <v>27</v>
      </c>
      <c r="B26" s="14"/>
      <c r="C26" s="48">
        <f>+C25+I16</f>
        <v>5465.2933333333331</v>
      </c>
      <c r="D26" s="22">
        <f>+C15</f>
        <v>-2.0799999999999999E-2</v>
      </c>
      <c r="E26" s="22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0</v>
      </c>
      <c r="L26" s="14"/>
    </row>
    <row r="27" spans="1:14">
      <c r="A27" s="14" t="s">
        <v>28</v>
      </c>
      <c r="B27" s="14"/>
      <c r="C27" s="48">
        <f>+C18+I18</f>
        <v>5465.2933333333331</v>
      </c>
      <c r="D27" s="22">
        <f>-(+C17)</f>
        <v>-2.0799999999999999E-2</v>
      </c>
      <c r="E27" s="22">
        <f>+C17</f>
        <v>2.0799999999999999E-2</v>
      </c>
      <c r="F27" s="14"/>
      <c r="G27" s="50">
        <f t="shared" si="0"/>
        <v>-0.2288</v>
      </c>
      <c r="H27" s="50">
        <v>0</v>
      </c>
      <c r="I27" s="50">
        <f t="shared" si="1"/>
        <v>0.2288</v>
      </c>
      <c r="J27" s="18"/>
      <c r="K27" s="112">
        <f>PRODUCT(K26/K25)</f>
        <v>0</v>
      </c>
      <c r="L27" s="14"/>
    </row>
    <row r="28" spans="1:14">
      <c r="A28" s="14" t="s">
        <v>29</v>
      </c>
      <c r="B28" s="14"/>
      <c r="C28" s="48">
        <f>+C19-I18</f>
        <v>5635.2166666666672</v>
      </c>
      <c r="D28" s="22">
        <f>-(+C17)</f>
        <v>-2.0799999999999999E-2</v>
      </c>
      <c r="E28" s="22">
        <f>+C17</f>
        <v>2.0799999999999999E-2</v>
      </c>
      <c r="F28" s="14"/>
      <c r="G28" s="50">
        <f t="shared" si="0"/>
        <v>-0.2288</v>
      </c>
      <c r="H28" s="50">
        <v>0</v>
      </c>
      <c r="I28" s="50">
        <f t="shared" si="1"/>
        <v>0.2288</v>
      </c>
      <c r="J28" s="18"/>
      <c r="K28" s="112">
        <f>SUM(L22-C9)</f>
        <v>-730</v>
      </c>
      <c r="L28" s="14"/>
    </row>
    <row r="29" spans="1:14">
      <c r="A29" s="14" t="s">
        <v>27</v>
      </c>
      <c r="B29" s="14"/>
      <c r="C29" s="48">
        <f>+C30-I16</f>
        <v>5635.2166666666672</v>
      </c>
      <c r="D29" s="22">
        <f>+C15</f>
        <v>-2.0799999999999999E-2</v>
      </c>
      <c r="E29" s="22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0</v>
      </c>
      <c r="L29" s="14"/>
    </row>
    <row r="30" spans="1:14">
      <c r="A30" s="14" t="s">
        <v>26</v>
      </c>
      <c r="B30" s="14"/>
      <c r="C30" s="48">
        <f>+C31-I16</f>
        <v>5680.9766666666674</v>
      </c>
      <c r="D30" s="52">
        <f>+D29</f>
        <v>-2.0799999999999999E-2</v>
      </c>
      <c r="E30" s="22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2.0799999999999999E-2</v>
      </c>
      <c r="L30" s="14"/>
    </row>
    <row r="31" spans="1:14">
      <c r="A31" s="14" t="s">
        <v>30</v>
      </c>
      <c r="B31" s="14"/>
      <c r="C31" s="48">
        <f>+C28+I19</f>
        <v>5726.7366666666676</v>
      </c>
      <c r="D31" s="49">
        <f>+D29</f>
        <v>-2.0799999999999999E-2</v>
      </c>
      <c r="E31" s="14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</row>
    <row r="32" spans="1:14">
      <c r="A32" s="14" t="s">
        <v>31</v>
      </c>
      <c r="B32" s="14"/>
      <c r="C32" s="53" t="e">
        <f>+'[1]Curve 3'!C24</f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38"/>
  <sheetViews>
    <sheetView topLeftCell="A7" workbookViewId="0">
      <selection activeCell="H23" sqref="H23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1'!C1</f>
        <v>S-103 RELOC.</v>
      </c>
      <c r="E1" s="58" t="s">
        <v>33</v>
      </c>
      <c r="F1" s="109" t="str">
        <f>'Curve 1'!E1</f>
        <v>31919 X</v>
      </c>
      <c r="G1" s="59">
        <f ca="1">NOW()</f>
        <v>40967.508934027777</v>
      </c>
      <c r="H1" s="60">
        <f ca="1">NOW()</f>
        <v>40967.508934027777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tr">
        <f>+'[2]Curve 3'!D3</f>
        <v>Front</v>
      </c>
      <c r="D9" s="104">
        <v>1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1'!C14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1'!C16</f>
        <v>lt</v>
      </c>
      <c r="D12" s="72" t="s">
        <v>13</v>
      </c>
      <c r="F12" s="68" t="s">
        <v>61</v>
      </c>
      <c r="G12" s="69">
        <f>+C13-0.0208</f>
        <v>0</v>
      </c>
      <c r="H12" s="70">
        <f>+G12*C14/C11</f>
        <v>0</v>
      </c>
      <c r="J12" s="66"/>
      <c r="K12" s="66"/>
      <c r="L12" s="66"/>
      <c r="M12" s="66"/>
    </row>
    <row r="13" spans="1:13">
      <c r="A13" t="s">
        <v>16</v>
      </c>
      <c r="C13" s="107">
        <f>+'Curve 1'!C17</f>
        <v>2.0799999999999999E-2</v>
      </c>
      <c r="D13" s="73" t="s">
        <v>2</v>
      </c>
      <c r="F13" s="68" t="s">
        <v>62</v>
      </c>
      <c r="G13" s="69">
        <f>+C27-0.0208</f>
        <v>0</v>
      </c>
      <c r="H13" s="70">
        <f>+G13*C28/C25</f>
        <v>0</v>
      </c>
      <c r="J13" s="66"/>
      <c r="K13" s="66"/>
      <c r="L13" s="66"/>
      <c r="M13" s="66"/>
    </row>
    <row r="14" spans="1:13">
      <c r="A14" t="s">
        <v>23</v>
      </c>
      <c r="C14" s="105">
        <f>+'Curve 1'!C20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5304.3649999999998</v>
      </c>
      <c r="E18" s="80" t="s">
        <v>2</v>
      </c>
      <c r="F18" s="66" t="s">
        <v>65</v>
      </c>
      <c r="G18" s="66"/>
      <c r="H18" s="82">
        <f>+C13*C14/C11</f>
        <v>45.76</v>
      </c>
      <c r="I18" s="66"/>
      <c r="J18" s="66"/>
      <c r="K18" s="66"/>
      <c r="L18" s="83" t="str">
        <f>IF(C12="lt","Hi-Right","Hi-left")</f>
        <v>Hi-Right</v>
      </c>
      <c r="M18" s="83" t="str">
        <f>IF(C12="lt","Lo-Left","Lo-Right")</f>
        <v>Lo-Left</v>
      </c>
    </row>
    <row r="19" spans="1:14">
      <c r="A19" t="s">
        <v>66</v>
      </c>
      <c r="C19" s="78" t="s">
        <v>2</v>
      </c>
      <c r="D19" s="84">
        <f>+D20-H11</f>
        <v>5304.3649999999998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1'!C30</f>
        <v>5280.7166666666672</v>
      </c>
      <c r="D20" s="81">
        <f>+H26</f>
        <v>5350.125</v>
      </c>
      <c r="E20" s="80" t="s">
        <v>2</v>
      </c>
      <c r="F20" s="87" t="s">
        <v>67</v>
      </c>
      <c r="H20" s="85">
        <f>+H22/H23*C13</f>
        <v>-69.408333333332848</v>
      </c>
      <c r="I20" s="66"/>
      <c r="J20" s="66"/>
      <c r="K20" s="88">
        <f>+D18</f>
        <v>5304.3649999999998</v>
      </c>
      <c r="L20" s="89">
        <f>C13</f>
        <v>2.0799999999999999E-2</v>
      </c>
      <c r="M20" s="90">
        <f>-L20</f>
        <v>-2.0799999999999999E-2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5304.3649999999998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-138.8166666666657</v>
      </c>
      <c r="K22" s="88">
        <f>+D20</f>
        <v>5350.125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2</v>
      </c>
      <c r="F23" s="66" t="s">
        <v>69</v>
      </c>
      <c r="G23" s="66"/>
      <c r="H23" s="93">
        <f>+C13+C27</f>
        <v>4.1599999999999998E-2</v>
      </c>
      <c r="K23" s="88">
        <f>+D33</f>
        <v>5395.8850000000002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5395.8850000000002</v>
      </c>
      <c r="L24" s="94">
        <f>-C27</f>
        <v>-2.0799999999999999E-2</v>
      </c>
      <c r="M24" s="90">
        <f>-L24</f>
        <v>2.0799999999999999E-2</v>
      </c>
    </row>
    <row r="25" spans="1:14">
      <c r="A25" s="66" t="s">
        <v>76</v>
      </c>
      <c r="B25" s="66"/>
      <c r="C25" s="74">
        <f>+'Curve 2'!C14</f>
        <v>5.0000000000000001E-3</v>
      </c>
      <c r="I25" s="76"/>
      <c r="J25" s="76"/>
    </row>
    <row r="26" spans="1:14">
      <c r="A26" t="s">
        <v>12</v>
      </c>
      <c r="C26" s="71" t="str">
        <f>+'Curve 2'!C16</f>
        <v>rt</v>
      </c>
      <c r="D26" s="72" t="s">
        <v>13</v>
      </c>
      <c r="F26" t="s">
        <v>70</v>
      </c>
      <c r="H26" s="96">
        <f>+C20-H20</f>
        <v>5350.125</v>
      </c>
      <c r="I26" s="76"/>
      <c r="J26" s="76"/>
      <c r="M26" s="87"/>
    </row>
    <row r="27" spans="1:14">
      <c r="A27" t="s">
        <v>16</v>
      </c>
      <c r="C27" s="74">
        <f>+'Curve 2'!C17</f>
        <v>2.0799999999999999E-2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2'!C20</f>
        <v>11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2'!C25</f>
        <v>5419.5333333333328</v>
      </c>
      <c r="D32" s="81">
        <f>+H26</f>
        <v>5350.125</v>
      </c>
      <c r="E32" t="s">
        <v>2</v>
      </c>
      <c r="F32" t="s">
        <v>71</v>
      </c>
      <c r="G32" s="76"/>
      <c r="H32" s="99">
        <f>+H22/H23*C27</f>
        <v>-69.408333333332848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5395.8850000000002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5395.8850000000002</v>
      </c>
      <c r="E34" t="s">
        <v>2</v>
      </c>
      <c r="F34" s="66" t="s">
        <v>72</v>
      </c>
      <c r="G34" s="66"/>
      <c r="H34" s="101">
        <f>+C27*C28/C25</f>
        <v>45.76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1</vt:lpstr>
      <vt:lpstr>Curve 2</vt:lpstr>
      <vt:lpstr>Rectify Curves (2)</vt:lpstr>
      <vt:lpstr>0.04TABLE</vt:lpstr>
      <vt:lpstr>0.06TABLE</vt:lpstr>
      <vt:lpstr>0.08TABLE</vt:lpstr>
      <vt:lpstr>'Curve 1'!Print_Area</vt:lpstr>
      <vt:lpstr>'Curve 2'!Print_Area</vt:lpstr>
      <vt:lpstr>'Rectify Curves (2)'!Print_Area</vt:lpstr>
      <vt:lpstr>'Curve 1'!Print_Titles</vt:lpstr>
      <vt:lpstr>'Curve 2'!Print_Titles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SeaseJD</dc:creator>
  <cp:lastModifiedBy>Sease, Jimmy</cp:lastModifiedBy>
  <cp:lastPrinted>2010-01-14T13:16:40Z</cp:lastPrinted>
  <dcterms:created xsi:type="dcterms:W3CDTF">1997-10-08T20:26:59Z</dcterms:created>
  <dcterms:modified xsi:type="dcterms:W3CDTF">2012-02-28T17:12:51Z</dcterms:modified>
</cp:coreProperties>
</file>