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4915" windowHeight="12840" tabRatio="950"/>
  </bookViews>
  <sheets>
    <sheet name="COPY TABLE INTO REPORT" sheetId="16" r:id="rId1"/>
    <sheet name="HY-8 Input" sheetId="1" r:id="rId2"/>
    <sheet name="1168+32" sheetId="2" r:id="rId3"/>
    <sheet name="1172+32" sheetId="3" r:id="rId4"/>
    <sheet name="1272+60" sheetId="4" r:id="rId5"/>
    <sheet name="1279+53" sheetId="5" r:id="rId6"/>
    <sheet name="1342+08" sheetId="6" r:id="rId7"/>
    <sheet name="1360+01" sheetId="7" r:id="rId8"/>
    <sheet name="1369+17" sheetId="8" r:id="rId9"/>
    <sheet name="1395+12" sheetId="9" r:id="rId10"/>
    <sheet name="1407+01" sheetId="10" r:id="rId11"/>
    <sheet name="1424+12" sheetId="11" r:id="rId12"/>
    <sheet name="1434+60" sheetId="12" r:id="rId13"/>
    <sheet name="1434+63" sheetId="13" r:id="rId14"/>
    <sheet name="1458+57" sheetId="14" r:id="rId15"/>
    <sheet name="1469+54" sheetId="15" r:id="rId16"/>
  </sheets>
  <calcPr calcId="145621"/>
</workbook>
</file>

<file path=xl/calcChain.xml><?xml version="1.0" encoding="utf-8"?>
<calcChain xmlns="http://schemas.openxmlformats.org/spreadsheetml/2006/main">
  <c r="AF5" i="1" l="1"/>
  <c r="AE4" i="1"/>
  <c r="AF4" i="1" s="1"/>
  <c r="AE5" i="1"/>
  <c r="AE6" i="1"/>
  <c r="AF6" i="1" s="1"/>
  <c r="AE7" i="1"/>
  <c r="AF7" i="1" s="1"/>
  <c r="AE8" i="1"/>
  <c r="AF8" i="1" s="1"/>
  <c r="AE9" i="1"/>
  <c r="AF9" i="1" s="1"/>
  <c r="AE10" i="1"/>
  <c r="AF10" i="1" s="1"/>
  <c r="AE11" i="1"/>
  <c r="AF11" i="1" s="1"/>
  <c r="AE12" i="1"/>
  <c r="AF12" i="1" s="1"/>
  <c r="AE13" i="1"/>
  <c r="AF13" i="1" s="1"/>
  <c r="AE14" i="1"/>
  <c r="AF14" i="1" s="1"/>
  <c r="AE15" i="1"/>
  <c r="AF15" i="1" s="1"/>
  <c r="AF2" i="1"/>
  <c r="AE3" i="1"/>
  <c r="AF3" i="1" s="1"/>
  <c r="AE2" i="1"/>
  <c r="M5" i="1" l="1"/>
  <c r="M8" i="1" l="1"/>
  <c r="M7" i="1"/>
  <c r="M3" i="1"/>
  <c r="M2" i="1"/>
  <c r="M14" i="1"/>
  <c r="M11" i="1"/>
  <c r="M6" i="1"/>
  <c r="AB3" i="1" l="1"/>
  <c r="AB4" i="1"/>
  <c r="AB5" i="1"/>
  <c r="AB6" i="1"/>
  <c r="AB7" i="1"/>
  <c r="AB8" i="1"/>
  <c r="AB9" i="1"/>
  <c r="AB10" i="1"/>
  <c r="AB11" i="1"/>
  <c r="AB12" i="1"/>
  <c r="AB13" i="1"/>
  <c r="AB14" i="1"/>
  <c r="AB15" i="1"/>
  <c r="AB2" i="1"/>
</calcChain>
</file>

<file path=xl/sharedStrings.xml><?xml version="1.0" encoding="utf-8"?>
<sst xmlns="http://schemas.openxmlformats.org/spreadsheetml/2006/main" count="642" uniqueCount="149">
  <si>
    <t>Pipe ID</t>
  </si>
  <si>
    <t>EC-1503</t>
  </si>
  <si>
    <t>EC-1407</t>
  </si>
  <si>
    <t>EP-0908</t>
  </si>
  <si>
    <t>EP-1303</t>
  </si>
  <si>
    <t>EP-1799</t>
  </si>
  <si>
    <t>EP-1804</t>
  </si>
  <si>
    <t>EP-1999</t>
  </si>
  <si>
    <t>EP-1998</t>
  </si>
  <si>
    <t>EP-2101</t>
  </si>
  <si>
    <t>Span</t>
  </si>
  <si>
    <t>Rise</t>
  </si>
  <si>
    <t>Channel
Type</t>
  </si>
  <si>
    <t>Channel
Slope
(ft/ft)</t>
  </si>
  <si>
    <t>Channel
Invert
Elev.</t>
  </si>
  <si>
    <t>Crest
Elev.</t>
  </si>
  <si>
    <t>Top
Width</t>
  </si>
  <si>
    <t>Inlet
Elev.</t>
  </si>
  <si>
    <t>Outlet
Station</t>
  </si>
  <si>
    <t>Outlet
Elev.</t>
  </si>
  <si>
    <t>Inlet
Edge
Cond.</t>
  </si>
  <si>
    <t>Min.
Flow
(2-yr)</t>
  </si>
  <si>
    <t>Design
Flow
(50-yr)</t>
  </si>
  <si>
    <t>Max.
Flow
(100-yr)</t>
  </si>
  <si>
    <t>Box</t>
  </si>
  <si>
    <t>enter
const.
TW elev.</t>
  </si>
  <si>
    <t>trape-
zoidal
channel</t>
  </si>
  <si>
    <t>groove
end
projecting</t>
  </si>
  <si>
    <t>Basin</t>
  </si>
  <si>
    <t>EX-1395</t>
  </si>
  <si>
    <t>EX-1491</t>
  </si>
  <si>
    <t>EX-1597</t>
  </si>
  <si>
    <t>EX-1798</t>
  </si>
  <si>
    <t>EX-1894</t>
  </si>
  <si>
    <t>EX-1997</t>
  </si>
  <si>
    <t>EX-1996</t>
  </si>
  <si>
    <t>EX-2198</t>
  </si>
  <si>
    <t>EC-0102</t>
  </si>
  <si>
    <t>EC-0211</t>
  </si>
  <si>
    <t>EC-0906</t>
  </si>
  <si>
    <t>EC-1702</t>
  </si>
  <si>
    <t>EC-2103</t>
  </si>
  <si>
    <t>EX-0993</t>
  </si>
  <si>
    <t>Flow
Depth at
Junction</t>
  </si>
  <si>
    <t>Dia-
meter</t>
  </si>
  <si>
    <t>77
Station</t>
  </si>
  <si>
    <t>Side
Slope
:1</t>
  </si>
  <si>
    <t>Const.
TW
Elev.</t>
  </si>
  <si>
    <t>Inlet
Type</t>
  </si>
  <si>
    <t>Face Width</t>
  </si>
  <si>
    <t>Side
Taper
(:1)</t>
  </si>
  <si>
    <t>Fall Slope
(:1)</t>
  </si>
  <si>
    <t>Fall</t>
  </si>
  <si>
    <t>slope
taper</t>
  </si>
  <si>
    <t>conv.</t>
  </si>
  <si>
    <t># of
Bar-
rels</t>
  </si>
  <si>
    <t>Bot-
tom
Width</t>
  </si>
  <si>
    <t>Cul-
vert
Shape</t>
  </si>
  <si>
    <t>Circ.</t>
  </si>
  <si>
    <t>BET &amp; Side
WW (45-90)</t>
  </si>
  <si>
    <t>1:1 Bev
(45 flare)
WW</t>
  </si>
  <si>
    <t>square
edge
w/ HW</t>
  </si>
  <si>
    <t>1.5:1 Bev
(18-34 flare)
WW</t>
  </si>
  <si>
    <t>EX-0399</t>
  </si>
  <si>
    <t>EX-0308</t>
  </si>
  <si>
    <t>1168+32</t>
  </si>
  <si>
    <t>1172+32</t>
  </si>
  <si>
    <t>1272+60</t>
  </si>
  <si>
    <t>1279+53</t>
  </si>
  <si>
    <t>1342+08</t>
  </si>
  <si>
    <t>1360+01</t>
  </si>
  <si>
    <t>1369+17</t>
  </si>
  <si>
    <t>1395+12</t>
  </si>
  <si>
    <t>1407+01</t>
  </si>
  <si>
    <t>1424+12</t>
  </si>
  <si>
    <t>1434+60</t>
  </si>
  <si>
    <t>1434+63</t>
  </si>
  <si>
    <t>1458+57</t>
  </si>
  <si>
    <t>1469+54</t>
  </si>
  <si>
    <t>Culvert Summary Table - EC-0102  (Inlet EX-0399)</t>
  </si>
  <si>
    <t>Culvert Crossing: 1168+32</t>
  </si>
  <si>
    <t>5-S1f</t>
  </si>
  <si>
    <t>4-FFf</t>
  </si>
  <si>
    <t>Water Surface Profile Plot</t>
  </si>
  <si>
    <t>I-77   HY-8 ANALYSIS OF EXISTING CULVERT OPENINGS</t>
  </si>
  <si>
    <t>Total
Discharge
(cfs)</t>
  </si>
  <si>
    <t>Culvert
Discharge
(cfs)</t>
  </si>
  <si>
    <t>Head-
water
Elev.
(ft)</t>
  </si>
  <si>
    <t>Inlet
Control
Depth
(ft)</t>
  </si>
  <si>
    <t>Outlet
Control
Depth
(ft)</t>
  </si>
  <si>
    <t>Flow
Type</t>
  </si>
  <si>
    <t>Normal
Depth
(ft)</t>
  </si>
  <si>
    <t>Critical
Depth
(ft)</t>
  </si>
  <si>
    <t>Outlet
Depth
(ft)</t>
  </si>
  <si>
    <t>Tail-
water
Depth
(ft)</t>
  </si>
  <si>
    <t>Outlet
Velocity
(ft/s)</t>
  </si>
  <si>
    <t>Tailwater
Velocity
(ft/s)</t>
  </si>
  <si>
    <t>Culvert Summary Table - EC-0211  (Inlet EX-0308)</t>
  </si>
  <si>
    <t>Culvert Crossing: 1172+32</t>
  </si>
  <si>
    <t>0.0*</t>
  </si>
  <si>
    <t>1-S2n</t>
  </si>
  <si>
    <t>6-FFc</t>
  </si>
  <si>
    <t>Culvert Summary Table - EC-0906  (Inlet EX-0998)</t>
  </si>
  <si>
    <t>Culvert Crossing: 1272+60</t>
  </si>
  <si>
    <t>5-S2n</t>
  </si>
  <si>
    <t>2-M2c</t>
  </si>
  <si>
    <t>Culvert Summary Table - EP-0908  (Inlet EX-0993)</t>
  </si>
  <si>
    <t>Culvert Crossing: 1279+53</t>
  </si>
  <si>
    <t>Culvert Summary Table - EP-1303  (Inlet EX-1395)</t>
  </si>
  <si>
    <t>Culvert Crossing: 1342+08</t>
  </si>
  <si>
    <t>Culvert Summary Table - EC-1407  (Inlet EX-1491)</t>
  </si>
  <si>
    <t>Culvert Crossing: 1360+01</t>
  </si>
  <si>
    <t>Culvert Summary Table - EC-1503  (Inlet EX-1597)</t>
  </si>
  <si>
    <t>Culvert Crossing: 1369+17</t>
  </si>
  <si>
    <t>Culvert Summary Table - EP-1799  (Inlet EX-1798)</t>
  </si>
  <si>
    <t>Culvert Crossing: 1395+12</t>
  </si>
  <si>
    <t>Culvert Summary Table - EC-1702  (Inlet EX-1796)</t>
  </si>
  <si>
    <t>Culvert Crossing: 1407+01</t>
  </si>
  <si>
    <t>1-S1t</t>
  </si>
  <si>
    <t>Culvert Summary Table - EP-1804  (Inlet EX-1894)</t>
  </si>
  <si>
    <t>Culvert Crossing: 1424+12</t>
  </si>
  <si>
    <t>Culvert Summary Table - EP-1999  (Inlet EX-1997)</t>
  </si>
  <si>
    <t>Culvert Crossing: 1434+60</t>
  </si>
  <si>
    <t>Culvert Summary Table - EP-1998  (Inlet EX-1996)</t>
  </si>
  <si>
    <t>Culvert Crossing: 1434+63</t>
  </si>
  <si>
    <t>Culvert Summary Table - EP-2101  (Inlet EX-2198)</t>
  </si>
  <si>
    <t>Culvert Crossing: 1458+57</t>
  </si>
  <si>
    <t>Culvert Summary Table - EC-2103  (Inlet EX-2196)</t>
  </si>
  <si>
    <t>Culvert Crossing: 1469+54</t>
  </si>
  <si>
    <t>3-M1t</t>
  </si>
  <si>
    <t>50-yr
HW
(ft)</t>
  </si>
  <si>
    <t>50-yr
HW
Elev (ft)</t>
  </si>
  <si>
    <t>50-yr
HW / D</t>
  </si>
  <si>
    <t>EX-0998
(3)</t>
  </si>
  <si>
    <t>EX-1796
(5)</t>
  </si>
  <si>
    <t>EX-2196
(6)</t>
  </si>
  <si>
    <t>EX-0998 (3)</t>
  </si>
  <si>
    <t>EX-1796 (5)</t>
  </si>
  <si>
    <t>EX-2196 (6)</t>
  </si>
  <si>
    <t>Culvert
Shape</t>
  </si>
  <si>
    <t>Span
(ft)</t>
  </si>
  <si>
    <t>Rise
(ft)</t>
  </si>
  <si>
    <t>7-M2c</t>
  </si>
  <si>
    <t>3-M2t</t>
  </si>
  <si>
    <t>50-yr
HW Elev.
(ft.)</t>
  </si>
  <si>
    <t>Diam-
eter
(ft)</t>
  </si>
  <si>
    <t>100-yr
HW Elev.
(ft.)</t>
  </si>
  <si>
    <t>Over-
topping
Elev. (ft)</t>
  </si>
  <si>
    <t>I-77
Station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</si>
</sst>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rgb="FF000000"/>
      <name val="Arial"/>
      <family val="2"/>
    </font>
    <font>
      <sz val="11"/>
      <color theme="1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2"/>
      <color theme="1"/>
      <name val="Arial"/>
      <family val="2"/>
    </font>
    <font>
      <sz val="16"/>
      <color theme="1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medium">
        <color rgb="FF000000"/>
      </left>
      <right style="hair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hair">
        <color rgb="FF000000"/>
      </right>
      <top style="thin">
        <color rgb="FF000000"/>
      </top>
      <bottom style="medium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rgb="FF000000"/>
      </top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hair">
        <color rgb="FF000000"/>
      </right>
      <top/>
      <bottom style="thin">
        <color rgb="FF000000"/>
      </bottom>
      <diagonal/>
    </border>
    <border>
      <left style="hair">
        <color rgb="FF000000"/>
      </left>
      <right style="hair">
        <color rgb="FF000000"/>
      </right>
      <top/>
      <bottom style="thin">
        <color rgb="FF000000"/>
      </bottom>
      <diagonal/>
    </border>
    <border>
      <left style="hair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hair">
        <color rgb="FF000000"/>
      </right>
      <top style="medium">
        <color rgb="FF000000"/>
      </top>
      <bottom style="medium">
        <color rgb="FF000000"/>
      </bottom>
      <diagonal/>
    </border>
    <border>
      <left style="hair">
        <color rgb="FF000000"/>
      </left>
      <right style="hair">
        <color rgb="FF000000"/>
      </right>
      <top style="medium">
        <color rgb="FF000000"/>
      </top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104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2" borderId="2" xfId="0" applyNumberForma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2" fontId="0" fillId="2" borderId="5" xfId="0" applyNumberFormat="1" applyFill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2" fontId="0" fillId="3" borderId="2" xfId="0" applyNumberFormat="1" applyFill="1" applyBorder="1" applyAlignment="1">
      <alignment horizontal="center" vertical="center"/>
    </xf>
    <xf numFmtId="2" fontId="0" fillId="3" borderId="5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 shrinkToFit="1"/>
    </xf>
    <xf numFmtId="0" fontId="0" fillId="0" borderId="10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3" borderId="8" xfId="0" applyFill="1" applyBorder="1" applyAlignment="1">
      <alignment horizontal="center" vertical="center" shrinkToFit="1"/>
    </xf>
    <xf numFmtId="0" fontId="1" fillId="3" borderId="2" xfId="0" applyFont="1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shrinkToFit="1"/>
    </xf>
    <xf numFmtId="0" fontId="3" fillId="0" borderId="11" xfId="0" applyFont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 shrinkToFit="1"/>
    </xf>
    <xf numFmtId="0" fontId="1" fillId="0" borderId="5" xfId="0" applyFont="1" applyBorder="1" applyAlignment="1">
      <alignment horizontal="center" vertical="center" wrapText="1" shrinkToFit="1"/>
    </xf>
    <xf numFmtId="0" fontId="2" fillId="0" borderId="1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7" fillId="0" borderId="0" xfId="0" applyFont="1" applyAlignment="1">
      <alignment horizontal="right" vertical="center"/>
    </xf>
    <xf numFmtId="0" fontId="6" fillId="0" borderId="0" xfId="0" applyFont="1"/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0" borderId="0" xfId="0" applyFont="1"/>
    <xf numFmtId="2" fontId="8" fillId="4" borderId="14" xfId="0" applyNumberFormat="1" applyFont="1" applyFill="1" applyBorder="1" applyAlignment="1">
      <alignment horizontal="center" vertical="center" wrapText="1"/>
    </xf>
    <xf numFmtId="2" fontId="7" fillId="4" borderId="15" xfId="0" applyNumberFormat="1" applyFont="1" applyFill="1" applyBorder="1" applyAlignment="1">
      <alignment horizontal="center" vertical="center" wrapText="1"/>
    </xf>
    <xf numFmtId="0" fontId="7" fillId="4" borderId="15" xfId="0" applyFont="1" applyFill="1" applyBorder="1" applyAlignment="1">
      <alignment horizontal="center" vertical="center" wrapText="1"/>
    </xf>
    <xf numFmtId="2" fontId="7" fillId="4" borderId="16" xfId="0" applyNumberFormat="1" applyFont="1" applyFill="1" applyBorder="1" applyAlignment="1">
      <alignment horizontal="center" vertical="center" wrapText="1"/>
    </xf>
    <xf numFmtId="2" fontId="8" fillId="4" borderId="17" xfId="0" applyNumberFormat="1" applyFont="1" applyFill="1" applyBorder="1" applyAlignment="1">
      <alignment horizontal="center" vertical="center" wrapText="1"/>
    </xf>
    <xf numFmtId="2" fontId="7" fillId="4" borderId="18" xfId="0" applyNumberFormat="1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 wrapText="1"/>
    </xf>
    <xf numFmtId="2" fontId="7" fillId="4" borderId="19" xfId="0" applyNumberFormat="1" applyFont="1" applyFill="1" applyBorder="1" applyAlignment="1">
      <alignment horizontal="center" vertical="center" wrapText="1"/>
    </xf>
    <xf numFmtId="2" fontId="8" fillId="4" borderId="20" xfId="0" applyNumberFormat="1" applyFont="1" applyFill="1" applyBorder="1" applyAlignment="1">
      <alignment horizontal="center" vertical="center" wrapText="1"/>
    </xf>
    <xf numFmtId="2" fontId="7" fillId="4" borderId="21" xfId="0" applyNumberFormat="1" applyFont="1" applyFill="1" applyBorder="1" applyAlignment="1">
      <alignment horizontal="center" vertical="center" wrapText="1"/>
    </xf>
    <xf numFmtId="0" fontId="7" fillId="4" borderId="21" xfId="0" applyFont="1" applyFill="1" applyBorder="1" applyAlignment="1">
      <alignment horizontal="center" vertical="center" wrapText="1"/>
    </xf>
    <xf numFmtId="2" fontId="7" fillId="4" borderId="22" xfId="0" applyNumberFormat="1" applyFont="1" applyFill="1" applyBorder="1" applyAlignment="1">
      <alignment horizontal="center" vertical="center" wrapText="1"/>
    </xf>
    <xf numFmtId="0" fontId="7" fillId="4" borderId="23" xfId="0" applyFont="1" applyFill="1" applyBorder="1" applyAlignment="1">
      <alignment horizontal="center" vertical="center" wrapText="1"/>
    </xf>
    <xf numFmtId="0" fontId="7" fillId="4" borderId="24" xfId="0" applyFont="1" applyFill="1" applyBorder="1" applyAlignment="1">
      <alignment horizontal="center" vertical="center" wrapText="1"/>
    </xf>
    <xf numFmtId="0" fontId="7" fillId="4" borderId="25" xfId="0" applyFont="1" applyFill="1" applyBorder="1" applyAlignment="1">
      <alignment horizontal="center" vertical="center" wrapText="1"/>
    </xf>
    <xf numFmtId="0" fontId="10" fillId="0" borderId="0" xfId="0" applyFont="1"/>
    <xf numFmtId="0" fontId="12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3" fillId="0" borderId="26" xfId="0" applyFont="1" applyBorder="1" applyAlignment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0" fontId="0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shrinkToFit="1"/>
    </xf>
    <xf numFmtId="0" fontId="3" fillId="2" borderId="8" xfId="0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2" fontId="3" fillId="5" borderId="27" xfId="0" applyNumberFormat="1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2" fontId="3" fillId="0" borderId="9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shrinkToFit="1"/>
    </xf>
    <xf numFmtId="0" fontId="3" fillId="2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2" fontId="3" fillId="0" borderId="28" xfId="0" applyNumberFormat="1" applyFont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center" vertical="center"/>
    </xf>
    <xf numFmtId="2" fontId="3" fillId="0" borderId="3" xfId="0" applyNumberFormat="1" applyFont="1" applyFill="1" applyBorder="1" applyAlignment="1">
      <alignment horizontal="center" vertical="center"/>
    </xf>
    <xf numFmtId="2" fontId="3" fillId="5" borderId="28" xfId="0" applyNumberFormat="1" applyFont="1" applyFill="1" applyBorder="1" applyAlignment="1">
      <alignment horizontal="center" vertical="center"/>
    </xf>
    <xf numFmtId="2" fontId="3" fillId="0" borderId="28" xfId="0" applyNumberFormat="1" applyFont="1" applyFill="1" applyBorder="1" applyAlignment="1">
      <alignment horizontal="center" vertical="center"/>
    </xf>
    <xf numFmtId="2" fontId="3" fillId="5" borderId="2" xfId="0" applyNumberFormat="1" applyFont="1" applyFill="1" applyBorder="1" applyAlignment="1">
      <alignment horizontal="center" vertical="center"/>
    </xf>
    <xf numFmtId="2" fontId="3" fillId="5" borderId="3" xfId="0" applyNumberFormat="1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shrinkToFit="1"/>
    </xf>
    <xf numFmtId="0" fontId="3" fillId="2" borderId="5" xfId="0" applyFont="1" applyFill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2" fontId="3" fillId="5" borderId="29" xfId="0" applyNumberFormat="1" applyFont="1" applyFill="1" applyBorder="1" applyAlignment="1">
      <alignment horizontal="center" vertical="center"/>
    </xf>
    <xf numFmtId="2" fontId="3" fillId="0" borderId="5" xfId="0" applyNumberFormat="1" applyFont="1" applyFill="1" applyBorder="1" applyAlignment="1">
      <alignment horizontal="center" vertical="center"/>
    </xf>
    <xf numFmtId="2" fontId="3" fillId="0" borderId="6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57151</xdr:colOff>
      <xdr:row>19</xdr:row>
      <xdr:rowOff>57151</xdr:rowOff>
    </xdr:from>
    <xdr:to>
      <xdr:col>10</xdr:col>
      <xdr:colOff>504825</xdr:colOff>
      <xdr:row>43</xdr:row>
      <xdr:rowOff>106587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1" y="4105276"/>
          <a:ext cx="5095874" cy="43928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542924</xdr:colOff>
      <xdr:row>19</xdr:row>
      <xdr:rowOff>38100</xdr:rowOff>
    </xdr:from>
    <xdr:to>
      <xdr:col>10</xdr:col>
      <xdr:colOff>449967</xdr:colOff>
      <xdr:row>44</xdr:row>
      <xdr:rowOff>123825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4" y="4086225"/>
          <a:ext cx="5164843" cy="461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19</xdr:row>
      <xdr:rowOff>142875</xdr:rowOff>
    </xdr:from>
    <xdr:to>
      <xdr:col>11</xdr:col>
      <xdr:colOff>257175</xdr:colOff>
      <xdr:row>45</xdr:row>
      <xdr:rowOff>86512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4191000"/>
          <a:ext cx="5829300" cy="4648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19</xdr:row>
      <xdr:rowOff>95250</xdr:rowOff>
    </xdr:from>
    <xdr:to>
      <xdr:col>11</xdr:col>
      <xdr:colOff>323850</xdr:colOff>
      <xdr:row>45</xdr:row>
      <xdr:rowOff>54809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4143375"/>
          <a:ext cx="5934075" cy="4664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19</xdr:row>
      <xdr:rowOff>104775</xdr:rowOff>
    </xdr:from>
    <xdr:to>
      <xdr:col>11</xdr:col>
      <xdr:colOff>396118</xdr:colOff>
      <xdr:row>45</xdr:row>
      <xdr:rowOff>114300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4152900"/>
          <a:ext cx="6015868" cy="471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19</xdr:row>
      <xdr:rowOff>85725</xdr:rowOff>
    </xdr:from>
    <xdr:to>
      <xdr:col>11</xdr:col>
      <xdr:colOff>239969</xdr:colOff>
      <xdr:row>45</xdr:row>
      <xdr:rowOff>38100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4133850"/>
          <a:ext cx="5859719" cy="465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19</xdr:row>
      <xdr:rowOff>76201</xdr:rowOff>
    </xdr:from>
    <xdr:to>
      <xdr:col>11</xdr:col>
      <xdr:colOff>343730</xdr:colOff>
      <xdr:row>45</xdr:row>
      <xdr:rowOff>28575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4124326"/>
          <a:ext cx="5953955" cy="46577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19</xdr:row>
      <xdr:rowOff>114301</xdr:rowOff>
    </xdr:from>
    <xdr:to>
      <xdr:col>11</xdr:col>
      <xdr:colOff>335846</xdr:colOff>
      <xdr:row>45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4162426"/>
          <a:ext cx="5907971" cy="46672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466725</xdr:colOff>
      <xdr:row>19</xdr:row>
      <xdr:rowOff>78704</xdr:rowOff>
    </xdr:from>
    <xdr:to>
      <xdr:col>11</xdr:col>
      <xdr:colOff>171450</xdr:colOff>
      <xdr:row>44</xdr:row>
      <xdr:rowOff>116670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4126829"/>
          <a:ext cx="5572125" cy="4562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19</xdr:row>
      <xdr:rowOff>104775</xdr:rowOff>
    </xdr:from>
    <xdr:to>
      <xdr:col>11</xdr:col>
      <xdr:colOff>422753</xdr:colOff>
      <xdr:row>45</xdr:row>
      <xdr:rowOff>85725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4152900"/>
          <a:ext cx="5947253" cy="468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252231</xdr:colOff>
      <xdr:row>19</xdr:row>
      <xdr:rowOff>85725</xdr:rowOff>
    </xdr:from>
    <xdr:to>
      <xdr:col>11</xdr:col>
      <xdr:colOff>109541</xdr:colOff>
      <xdr:row>45</xdr:row>
      <xdr:rowOff>66674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231" y="4133850"/>
          <a:ext cx="5724710" cy="4686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19</xdr:row>
      <xdr:rowOff>76200</xdr:rowOff>
    </xdr:from>
    <xdr:to>
      <xdr:col>11</xdr:col>
      <xdr:colOff>152400</xdr:colOff>
      <xdr:row>45</xdr:row>
      <xdr:rowOff>57655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124325"/>
          <a:ext cx="5648325" cy="46868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342899</xdr:colOff>
      <xdr:row>19</xdr:row>
      <xdr:rowOff>40820</xdr:rowOff>
    </xdr:from>
    <xdr:to>
      <xdr:col>11</xdr:col>
      <xdr:colOff>171450</xdr:colOff>
      <xdr:row>45</xdr:row>
      <xdr:rowOff>3581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899" y="4088945"/>
          <a:ext cx="5695951" cy="46681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19</xdr:row>
      <xdr:rowOff>85726</xdr:rowOff>
    </xdr:from>
    <xdr:to>
      <xdr:col>11</xdr:col>
      <xdr:colOff>209550</xdr:colOff>
      <xdr:row>45</xdr:row>
      <xdr:rowOff>134246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4133851"/>
          <a:ext cx="5734050" cy="47538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tabSelected="1" zoomScale="115" zoomScaleNormal="115" workbookViewId="0">
      <selection activeCell="E24" sqref="E24"/>
    </sheetView>
  </sheetViews>
  <sheetFormatPr defaultRowHeight="15" x14ac:dyDescent="0.25"/>
  <cols>
    <col min="1" max="1" width="8.85546875" style="73" customWidth="1"/>
    <col min="2" max="2" width="8.7109375" style="73" customWidth="1"/>
    <col min="3" max="3" width="11" style="73" customWidth="1"/>
    <col min="4" max="4" width="7.42578125" style="73" customWidth="1"/>
    <col min="5" max="5" width="6.7109375" style="73" customWidth="1"/>
    <col min="6" max="7" width="5.140625" style="73" customWidth="1"/>
    <col min="8" max="8" width="7.7109375" style="73" customWidth="1"/>
    <col min="9" max="9" width="9.28515625" style="73" customWidth="1"/>
    <col min="10" max="10" width="9.140625" style="73" customWidth="1"/>
    <col min="11" max="11" width="9.28515625" style="73" customWidth="1"/>
    <col min="12" max="16384" width="9.140625" style="73"/>
  </cols>
  <sheetData>
    <row r="1" spans="1:11" ht="39" thickBot="1" x14ac:dyDescent="0.3">
      <c r="A1" s="74" t="s">
        <v>148</v>
      </c>
      <c r="B1" s="75" t="s">
        <v>0</v>
      </c>
      <c r="C1" s="75" t="s">
        <v>28</v>
      </c>
      <c r="D1" s="35" t="s">
        <v>139</v>
      </c>
      <c r="E1" s="35" t="s">
        <v>145</v>
      </c>
      <c r="F1" s="35" t="s">
        <v>140</v>
      </c>
      <c r="G1" s="35" t="s">
        <v>141</v>
      </c>
      <c r="H1" s="66" t="s">
        <v>132</v>
      </c>
      <c r="I1" s="35" t="s">
        <v>147</v>
      </c>
      <c r="J1" s="35" t="s">
        <v>144</v>
      </c>
      <c r="K1" s="41" t="s">
        <v>146</v>
      </c>
    </row>
    <row r="2" spans="1:11" x14ac:dyDescent="0.25">
      <c r="A2" s="76" t="s">
        <v>65</v>
      </c>
      <c r="B2" s="77" t="s">
        <v>37</v>
      </c>
      <c r="C2" s="77" t="s">
        <v>63</v>
      </c>
      <c r="D2" s="78" t="s">
        <v>24</v>
      </c>
      <c r="E2" s="79"/>
      <c r="F2" s="80">
        <v>6</v>
      </c>
      <c r="G2" s="80">
        <v>6</v>
      </c>
      <c r="H2" s="81">
        <v>1.4050000000000011</v>
      </c>
      <c r="I2" s="82">
        <v>255</v>
      </c>
      <c r="J2" s="82">
        <v>244.55</v>
      </c>
      <c r="K2" s="83">
        <v>247.99</v>
      </c>
    </row>
    <row r="3" spans="1:11" x14ac:dyDescent="0.25">
      <c r="A3" s="84" t="s">
        <v>66</v>
      </c>
      <c r="B3" s="85" t="s">
        <v>38</v>
      </c>
      <c r="C3" s="85" t="s">
        <v>64</v>
      </c>
      <c r="D3" s="86" t="s">
        <v>24</v>
      </c>
      <c r="E3" s="87"/>
      <c r="F3" s="88">
        <v>8</v>
      </c>
      <c r="G3" s="88">
        <v>6</v>
      </c>
      <c r="H3" s="89">
        <v>0.78833333333333167</v>
      </c>
      <c r="I3" s="90">
        <v>256</v>
      </c>
      <c r="J3" s="90">
        <v>249.73</v>
      </c>
      <c r="K3" s="91">
        <v>251.31</v>
      </c>
    </row>
    <row r="4" spans="1:11" x14ac:dyDescent="0.25">
      <c r="A4" s="84" t="s">
        <v>67</v>
      </c>
      <c r="B4" s="85" t="s">
        <v>39</v>
      </c>
      <c r="C4" s="85" t="s">
        <v>136</v>
      </c>
      <c r="D4" s="86" t="s">
        <v>24</v>
      </c>
      <c r="E4" s="87"/>
      <c r="F4" s="88">
        <v>7.5</v>
      </c>
      <c r="G4" s="88">
        <v>5</v>
      </c>
      <c r="H4" s="92">
        <v>1.5260000000000047</v>
      </c>
      <c r="I4" s="90">
        <v>254</v>
      </c>
      <c r="J4" s="90">
        <v>249.52</v>
      </c>
      <c r="K4" s="91">
        <v>250.79</v>
      </c>
    </row>
    <row r="5" spans="1:11" x14ac:dyDescent="0.25">
      <c r="A5" s="84" t="s">
        <v>68</v>
      </c>
      <c r="B5" s="88" t="s">
        <v>3</v>
      </c>
      <c r="C5" s="88" t="s">
        <v>42</v>
      </c>
      <c r="D5" s="86" t="s">
        <v>58</v>
      </c>
      <c r="E5" s="88">
        <v>3</v>
      </c>
      <c r="F5" s="87"/>
      <c r="G5" s="87"/>
      <c r="H5" s="92">
        <v>1.7866666666666617</v>
      </c>
      <c r="I5" s="90">
        <v>259</v>
      </c>
      <c r="J5" s="90">
        <v>253.79</v>
      </c>
      <c r="K5" s="91">
        <v>254.33</v>
      </c>
    </row>
    <row r="6" spans="1:11" x14ac:dyDescent="0.25">
      <c r="A6" s="84" t="s">
        <v>69</v>
      </c>
      <c r="B6" s="88" t="s">
        <v>4</v>
      </c>
      <c r="C6" s="88" t="s">
        <v>29</v>
      </c>
      <c r="D6" s="86" t="s">
        <v>58</v>
      </c>
      <c r="E6" s="88">
        <v>1.5</v>
      </c>
      <c r="F6" s="87"/>
      <c r="G6" s="87"/>
      <c r="H6" s="92">
        <v>1.7600000000000098</v>
      </c>
      <c r="I6" s="90">
        <v>259</v>
      </c>
      <c r="J6" s="90">
        <v>257.74</v>
      </c>
      <c r="K6" s="91">
        <v>258.05</v>
      </c>
    </row>
    <row r="7" spans="1:11" x14ac:dyDescent="0.25">
      <c r="A7" s="84" t="s">
        <v>70</v>
      </c>
      <c r="B7" s="88" t="s">
        <v>2</v>
      </c>
      <c r="C7" s="88" t="s">
        <v>30</v>
      </c>
      <c r="D7" s="86" t="s">
        <v>24</v>
      </c>
      <c r="E7" s="87"/>
      <c r="F7" s="88">
        <v>6</v>
      </c>
      <c r="G7" s="88">
        <v>5</v>
      </c>
      <c r="H7" s="89">
        <v>0.57599999999999907</v>
      </c>
      <c r="I7" s="90">
        <v>284</v>
      </c>
      <c r="J7" s="90">
        <v>271.77999999999997</v>
      </c>
      <c r="K7" s="91">
        <v>271.94</v>
      </c>
    </row>
    <row r="8" spans="1:11" x14ac:dyDescent="0.25">
      <c r="A8" s="84" t="s">
        <v>71</v>
      </c>
      <c r="B8" s="88" t="s">
        <v>1</v>
      </c>
      <c r="C8" s="88" t="s">
        <v>31</v>
      </c>
      <c r="D8" s="86" t="s">
        <v>24</v>
      </c>
      <c r="E8" s="87"/>
      <c r="F8" s="88">
        <v>4</v>
      </c>
      <c r="G8" s="88">
        <v>4</v>
      </c>
      <c r="H8" s="89">
        <v>0.88250000000000739</v>
      </c>
      <c r="I8" s="90">
        <v>303.5</v>
      </c>
      <c r="J8" s="90">
        <v>295.47000000000003</v>
      </c>
      <c r="K8" s="91">
        <v>295.68</v>
      </c>
    </row>
    <row r="9" spans="1:11" x14ac:dyDescent="0.25">
      <c r="A9" s="84" t="s">
        <v>72</v>
      </c>
      <c r="B9" s="88" t="s">
        <v>5</v>
      </c>
      <c r="C9" s="88" t="s">
        <v>32</v>
      </c>
      <c r="D9" s="86" t="s">
        <v>58</v>
      </c>
      <c r="E9" s="88">
        <v>2</v>
      </c>
      <c r="F9" s="87"/>
      <c r="G9" s="87"/>
      <c r="H9" s="89">
        <v>0.92500000000001137</v>
      </c>
      <c r="I9" s="90">
        <v>316.8</v>
      </c>
      <c r="J9" s="90">
        <v>315.35000000000002</v>
      </c>
      <c r="K9" s="91">
        <v>315.45999999999998</v>
      </c>
    </row>
    <row r="10" spans="1:11" x14ac:dyDescent="0.25">
      <c r="A10" s="84" t="s">
        <v>73</v>
      </c>
      <c r="B10" s="85" t="s">
        <v>40</v>
      </c>
      <c r="C10" s="85" t="s">
        <v>137</v>
      </c>
      <c r="D10" s="86" t="s">
        <v>24</v>
      </c>
      <c r="E10" s="87"/>
      <c r="F10" s="88">
        <v>8</v>
      </c>
      <c r="G10" s="88">
        <v>6</v>
      </c>
      <c r="H10" s="93">
        <v>0.89</v>
      </c>
      <c r="I10" s="90">
        <v>308.5</v>
      </c>
      <c r="J10" s="90">
        <v>291.32</v>
      </c>
      <c r="K10" s="91">
        <v>291.83999999999997</v>
      </c>
    </row>
    <row r="11" spans="1:11" x14ac:dyDescent="0.25">
      <c r="A11" s="84" t="s">
        <v>74</v>
      </c>
      <c r="B11" s="88" t="s">
        <v>6</v>
      </c>
      <c r="C11" s="88" t="s">
        <v>33</v>
      </c>
      <c r="D11" s="86" t="s">
        <v>58</v>
      </c>
      <c r="E11" s="88">
        <v>2.5</v>
      </c>
      <c r="F11" s="87"/>
      <c r="G11" s="87"/>
      <c r="H11" s="92">
        <v>2.0839999999999916</v>
      </c>
      <c r="I11" s="90">
        <v>312.5</v>
      </c>
      <c r="J11" s="94">
        <v>312.52999999999997</v>
      </c>
      <c r="K11" s="95">
        <v>312.57</v>
      </c>
    </row>
    <row r="12" spans="1:11" x14ac:dyDescent="0.25">
      <c r="A12" s="84" t="s">
        <v>75</v>
      </c>
      <c r="B12" s="88" t="s">
        <v>7</v>
      </c>
      <c r="C12" s="88" t="s">
        <v>34</v>
      </c>
      <c r="D12" s="86" t="s">
        <v>58</v>
      </c>
      <c r="E12" s="88">
        <v>2</v>
      </c>
      <c r="F12" s="87"/>
      <c r="G12" s="87"/>
      <c r="H12" s="89">
        <v>0.91</v>
      </c>
      <c r="I12" s="90">
        <v>321.5</v>
      </c>
      <c r="J12" s="90">
        <v>319.70999999999998</v>
      </c>
      <c r="K12" s="91">
        <v>319.8</v>
      </c>
    </row>
    <row r="13" spans="1:11" x14ac:dyDescent="0.25">
      <c r="A13" s="84" t="s">
        <v>76</v>
      </c>
      <c r="B13" s="88" t="s">
        <v>8</v>
      </c>
      <c r="C13" s="88" t="s">
        <v>35</v>
      </c>
      <c r="D13" s="86" t="s">
        <v>58</v>
      </c>
      <c r="E13" s="88">
        <v>2.5</v>
      </c>
      <c r="F13" s="87"/>
      <c r="G13" s="87"/>
      <c r="H13" s="92">
        <v>1.3320000000000163</v>
      </c>
      <c r="I13" s="90">
        <v>321.5</v>
      </c>
      <c r="J13" s="90">
        <v>321.23</v>
      </c>
      <c r="K13" s="95">
        <v>321.51</v>
      </c>
    </row>
    <row r="14" spans="1:11" x14ac:dyDescent="0.25">
      <c r="A14" s="84" t="s">
        <v>77</v>
      </c>
      <c r="B14" s="88" t="s">
        <v>9</v>
      </c>
      <c r="C14" s="88" t="s">
        <v>36</v>
      </c>
      <c r="D14" s="86" t="s">
        <v>58</v>
      </c>
      <c r="E14" s="88">
        <v>3</v>
      </c>
      <c r="F14" s="87"/>
      <c r="G14" s="87"/>
      <c r="H14" s="92">
        <v>1.45</v>
      </c>
      <c r="I14" s="90">
        <v>310.8</v>
      </c>
      <c r="J14" s="90">
        <v>308.56</v>
      </c>
      <c r="K14" s="91">
        <v>308.94</v>
      </c>
    </row>
    <row r="15" spans="1:11" ht="15.75" thickBot="1" x14ac:dyDescent="0.3">
      <c r="A15" s="96" t="s">
        <v>78</v>
      </c>
      <c r="B15" s="97" t="s">
        <v>41</v>
      </c>
      <c r="C15" s="97" t="s">
        <v>138</v>
      </c>
      <c r="D15" s="98" t="s">
        <v>24</v>
      </c>
      <c r="E15" s="99"/>
      <c r="F15" s="100">
        <v>12</v>
      </c>
      <c r="G15" s="100">
        <v>12</v>
      </c>
      <c r="H15" s="101">
        <v>1.2633333333333308</v>
      </c>
      <c r="I15" s="102">
        <v>292.5</v>
      </c>
      <c r="J15" s="102">
        <v>274.82</v>
      </c>
      <c r="K15" s="103">
        <v>276.19</v>
      </c>
    </row>
  </sheetData>
  <pageMargins left="0.2" right="0.2" top="0.75" bottom="0.75" header="0.3" footer="0.3"/>
  <pageSetup scale="13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"/>
  <sheetViews>
    <sheetView zoomScaleNormal="100" workbookViewId="0">
      <selection activeCell="AD13" sqref="AD13"/>
    </sheetView>
  </sheetViews>
  <sheetFormatPr defaultRowHeight="15" x14ac:dyDescent="0.25"/>
  <cols>
    <col min="1" max="1" width="8" style="1" bestFit="1" customWidth="1"/>
    <col min="2" max="2" width="7.85546875" style="1" customWidth="1"/>
    <col min="3" max="3" width="7.85546875" style="1" bestFit="1" customWidth="1"/>
    <col min="4" max="5" width="6.5703125" style="1" bestFit="1" customWidth="1"/>
    <col min="6" max="6" width="7.28515625" style="1" bestFit="1" customWidth="1"/>
    <col min="7" max="7" width="7.42578125" style="1" bestFit="1" customWidth="1"/>
    <col min="8" max="8" width="5.7109375" style="1" bestFit="1" customWidth="1"/>
    <col min="9" max="9" width="5.42578125" style="1" bestFit="1" customWidth="1"/>
    <col min="10" max="10" width="7.42578125" style="1" bestFit="1" customWidth="1"/>
    <col min="11" max="11" width="8.28515625" style="1" bestFit="1" customWidth="1"/>
    <col min="12" max="12" width="8.5703125" style="1" bestFit="1" customWidth="1"/>
    <col min="13" max="13" width="6.5703125" style="1" bestFit="1" customWidth="1"/>
    <col min="14" max="14" width="5.5703125" style="1" bestFit="1" customWidth="1"/>
    <col min="15" max="17" width="6.42578125" style="1" bestFit="1" customWidth="1"/>
    <col min="18" max="18" width="5.28515625" style="1" bestFit="1" customWidth="1"/>
    <col min="19" max="19" width="4.7109375" style="1" bestFit="1" customWidth="1"/>
    <col min="20" max="20" width="5.140625" style="1" bestFit="1" customWidth="1"/>
    <col min="21" max="21" width="9.140625" style="1" bestFit="1" customWidth="1"/>
    <col min="22" max="22" width="6.42578125" style="1" bestFit="1" customWidth="1"/>
    <col min="23" max="24" width="6" style="1" bestFit="1" customWidth="1"/>
    <col min="25" max="25" width="4.140625" style="1" bestFit="1" customWidth="1"/>
    <col min="26" max="27" width="6.5703125" style="1" bestFit="1" customWidth="1"/>
    <col min="28" max="28" width="6.7109375" style="1" bestFit="1" customWidth="1"/>
    <col min="29" max="29" width="4.28515625" style="1" bestFit="1" customWidth="1"/>
    <col min="30" max="30" width="7" style="1" bestFit="1" customWidth="1"/>
    <col min="31" max="31" width="5.5703125" style="1" bestFit="1" customWidth="1"/>
    <col min="32" max="32" width="6.5703125" style="1" bestFit="1" customWidth="1"/>
    <col min="33" max="16384" width="9.140625" style="1"/>
  </cols>
  <sheetData>
    <row r="1" spans="1:32" ht="48" customHeight="1" thickBot="1" x14ac:dyDescent="0.3">
      <c r="A1" s="29" t="s">
        <v>45</v>
      </c>
      <c r="B1" s="8" t="s">
        <v>0</v>
      </c>
      <c r="C1" s="8" t="s">
        <v>28</v>
      </c>
      <c r="D1" s="35" t="s">
        <v>21</v>
      </c>
      <c r="E1" s="35" t="s">
        <v>22</v>
      </c>
      <c r="F1" s="35" t="s">
        <v>23</v>
      </c>
      <c r="G1" s="35" t="s">
        <v>12</v>
      </c>
      <c r="H1" s="40" t="s">
        <v>56</v>
      </c>
      <c r="I1" s="40" t="s">
        <v>46</v>
      </c>
      <c r="J1" s="40" t="s">
        <v>13</v>
      </c>
      <c r="K1" s="9" t="s">
        <v>14</v>
      </c>
      <c r="L1" s="9" t="s">
        <v>43</v>
      </c>
      <c r="M1" s="9" t="s">
        <v>47</v>
      </c>
      <c r="N1" s="9" t="s">
        <v>15</v>
      </c>
      <c r="O1" s="9" t="s">
        <v>16</v>
      </c>
      <c r="P1" s="9" t="s">
        <v>57</v>
      </c>
      <c r="Q1" s="9" t="s">
        <v>44</v>
      </c>
      <c r="R1" s="8" t="s">
        <v>10</v>
      </c>
      <c r="S1" s="8" t="s">
        <v>11</v>
      </c>
      <c r="T1" s="9" t="s">
        <v>48</v>
      </c>
      <c r="U1" s="9" t="s">
        <v>20</v>
      </c>
      <c r="V1" s="9" t="s">
        <v>49</v>
      </c>
      <c r="W1" s="9" t="s">
        <v>50</v>
      </c>
      <c r="X1" s="9" t="s">
        <v>51</v>
      </c>
      <c r="Y1" s="9" t="s">
        <v>52</v>
      </c>
      <c r="Z1" s="9" t="s">
        <v>17</v>
      </c>
      <c r="AA1" s="35" t="s">
        <v>18</v>
      </c>
      <c r="AB1" s="9" t="s">
        <v>19</v>
      </c>
      <c r="AC1" s="66" t="s">
        <v>55</v>
      </c>
      <c r="AD1" s="35" t="s">
        <v>131</v>
      </c>
      <c r="AE1" s="35" t="s">
        <v>130</v>
      </c>
      <c r="AF1" s="41" t="s">
        <v>132</v>
      </c>
    </row>
    <row r="2" spans="1:32" ht="33.75" customHeight="1" x14ac:dyDescent="0.25">
      <c r="A2" s="6" t="s">
        <v>65</v>
      </c>
      <c r="B2" s="14" t="s">
        <v>37</v>
      </c>
      <c r="C2" s="14" t="s">
        <v>63</v>
      </c>
      <c r="D2" s="18">
        <v>148.71</v>
      </c>
      <c r="E2" s="18">
        <v>555.91</v>
      </c>
      <c r="F2" s="18">
        <v>663.11</v>
      </c>
      <c r="G2" s="16" t="s">
        <v>25</v>
      </c>
      <c r="H2" s="11"/>
      <c r="I2" s="11"/>
      <c r="J2" s="11"/>
      <c r="K2" s="18">
        <v>230.43</v>
      </c>
      <c r="L2" s="18">
        <v>6</v>
      </c>
      <c r="M2" s="18">
        <f>K2+L2</f>
        <v>236.43</v>
      </c>
      <c r="N2" s="7">
        <v>255</v>
      </c>
      <c r="O2" s="7">
        <v>64</v>
      </c>
      <c r="P2" s="28" t="s">
        <v>24</v>
      </c>
      <c r="Q2" s="10"/>
      <c r="R2" s="7">
        <v>6</v>
      </c>
      <c r="S2" s="7">
        <v>6</v>
      </c>
      <c r="T2" s="16" t="s">
        <v>53</v>
      </c>
      <c r="U2" s="38" t="s">
        <v>59</v>
      </c>
      <c r="V2" s="28">
        <v>12.5</v>
      </c>
      <c r="W2" s="28">
        <v>4</v>
      </c>
      <c r="X2" s="28">
        <v>3</v>
      </c>
      <c r="Y2" s="28">
        <v>5</v>
      </c>
      <c r="Z2" s="18">
        <v>236.12</v>
      </c>
      <c r="AA2" s="7">
        <v>348</v>
      </c>
      <c r="AB2" s="18">
        <f t="shared" ref="AB2:AB15" si="0">K2</f>
        <v>230.43</v>
      </c>
      <c r="AC2" s="67">
        <v>1</v>
      </c>
      <c r="AD2" s="7">
        <v>244.55</v>
      </c>
      <c r="AE2" s="18">
        <f>AD2-Z2</f>
        <v>8.4300000000000068</v>
      </c>
      <c r="AF2" s="70">
        <f>AE2/S2</f>
        <v>1.4050000000000011</v>
      </c>
    </row>
    <row r="3" spans="1:32" ht="33.75" customHeight="1" x14ac:dyDescent="0.25">
      <c r="A3" s="2" t="s">
        <v>66</v>
      </c>
      <c r="B3" s="13" t="s">
        <v>38</v>
      </c>
      <c r="C3" s="13" t="s">
        <v>64</v>
      </c>
      <c r="D3" s="19">
        <v>202.62</v>
      </c>
      <c r="E3" s="19">
        <v>698.42</v>
      </c>
      <c r="F3" s="19">
        <v>827.08</v>
      </c>
      <c r="G3" s="17" t="s">
        <v>25</v>
      </c>
      <c r="H3" s="11"/>
      <c r="I3" s="11"/>
      <c r="J3" s="11"/>
      <c r="K3" s="19">
        <v>230.43</v>
      </c>
      <c r="L3" s="19">
        <v>4.5830000000000002</v>
      </c>
      <c r="M3" s="19">
        <f>K3+L3</f>
        <v>235.01300000000001</v>
      </c>
      <c r="N3" s="3">
        <v>256</v>
      </c>
      <c r="O3" s="3">
        <v>44</v>
      </c>
      <c r="P3" s="30" t="s">
        <v>24</v>
      </c>
      <c r="Q3" s="11"/>
      <c r="R3" s="3">
        <v>8</v>
      </c>
      <c r="S3" s="3">
        <v>6</v>
      </c>
      <c r="T3" s="16" t="s">
        <v>53</v>
      </c>
      <c r="U3" s="38" t="s">
        <v>59</v>
      </c>
      <c r="V3" s="28">
        <v>24</v>
      </c>
      <c r="W3" s="28">
        <v>4</v>
      </c>
      <c r="X3" s="28">
        <v>3</v>
      </c>
      <c r="Y3" s="28">
        <v>6</v>
      </c>
      <c r="Z3" s="19">
        <v>245</v>
      </c>
      <c r="AA3" s="3">
        <v>849</v>
      </c>
      <c r="AB3" s="19">
        <f t="shared" si="0"/>
        <v>230.43</v>
      </c>
      <c r="AC3" s="68">
        <v>1</v>
      </c>
      <c r="AD3" s="3">
        <v>249.73</v>
      </c>
      <c r="AE3" s="19">
        <f>AD3-Z3</f>
        <v>4.7299999999999898</v>
      </c>
      <c r="AF3" s="71">
        <f>AE3/S3</f>
        <v>0.78833333333333167</v>
      </c>
    </row>
    <row r="4" spans="1:32" ht="33.75" customHeight="1" x14ac:dyDescent="0.25">
      <c r="A4" s="2" t="s">
        <v>67</v>
      </c>
      <c r="B4" s="13" t="s">
        <v>39</v>
      </c>
      <c r="C4" s="13" t="s">
        <v>133</v>
      </c>
      <c r="D4" s="19">
        <v>139.4</v>
      </c>
      <c r="E4" s="19">
        <v>398.04</v>
      </c>
      <c r="F4" s="19">
        <v>461.82</v>
      </c>
      <c r="G4" s="17" t="s">
        <v>26</v>
      </c>
      <c r="H4" s="3">
        <v>7</v>
      </c>
      <c r="I4" s="3">
        <v>11</v>
      </c>
      <c r="J4" s="3">
        <v>5.0000000000000001E-3</v>
      </c>
      <c r="K4" s="19">
        <v>240.74</v>
      </c>
      <c r="L4" s="26"/>
      <c r="M4" s="21"/>
      <c r="N4" s="3">
        <v>254</v>
      </c>
      <c r="O4" s="3">
        <v>177</v>
      </c>
      <c r="P4" s="30" t="s">
        <v>24</v>
      </c>
      <c r="Q4" s="11"/>
      <c r="R4" s="3">
        <v>7.5</v>
      </c>
      <c r="S4" s="3">
        <v>5</v>
      </c>
      <c r="T4" s="36" t="s">
        <v>54</v>
      </c>
      <c r="U4" s="38" t="s">
        <v>60</v>
      </c>
      <c r="V4" s="32"/>
      <c r="W4" s="32"/>
      <c r="X4" s="32"/>
      <c r="Y4" s="32"/>
      <c r="Z4" s="19">
        <v>241.89</v>
      </c>
      <c r="AA4" s="3">
        <v>243</v>
      </c>
      <c r="AB4" s="19">
        <f t="shared" si="0"/>
        <v>240.74</v>
      </c>
      <c r="AC4" s="68">
        <v>1</v>
      </c>
      <c r="AD4" s="3">
        <v>249.52</v>
      </c>
      <c r="AE4" s="19">
        <f t="shared" ref="AE4:AE15" si="1">AD4-Z4</f>
        <v>7.6300000000000239</v>
      </c>
      <c r="AF4" s="71">
        <f t="shared" ref="AF4:AF15" si="2">AE4/S4</f>
        <v>1.5260000000000047</v>
      </c>
    </row>
    <row r="5" spans="1:32" ht="33.75" customHeight="1" x14ac:dyDescent="0.25">
      <c r="A5" s="2" t="s">
        <v>68</v>
      </c>
      <c r="B5" s="3" t="s">
        <v>3</v>
      </c>
      <c r="C5" s="3" t="s">
        <v>42</v>
      </c>
      <c r="D5" s="19">
        <v>42.48</v>
      </c>
      <c r="E5" s="19">
        <v>65.3</v>
      </c>
      <c r="F5" s="19">
        <v>70.34</v>
      </c>
      <c r="G5" s="16" t="s">
        <v>25</v>
      </c>
      <c r="H5" s="11"/>
      <c r="I5" s="11"/>
      <c r="J5" s="11"/>
      <c r="K5" s="19">
        <v>247.09</v>
      </c>
      <c r="L5" s="26"/>
      <c r="M5" s="19">
        <f>K5+Q5</f>
        <v>250.09</v>
      </c>
      <c r="N5" s="3">
        <v>259</v>
      </c>
      <c r="O5" s="3">
        <v>47</v>
      </c>
      <c r="P5" s="30" t="s">
        <v>58</v>
      </c>
      <c r="Q5" s="3">
        <v>3</v>
      </c>
      <c r="R5" s="11"/>
      <c r="S5" s="11"/>
      <c r="T5" s="36" t="s">
        <v>54</v>
      </c>
      <c r="U5" s="38" t="s">
        <v>61</v>
      </c>
      <c r="V5" s="32"/>
      <c r="W5" s="32"/>
      <c r="X5" s="32"/>
      <c r="Y5" s="32"/>
      <c r="Z5" s="19">
        <v>248.43</v>
      </c>
      <c r="AA5" s="3">
        <v>125</v>
      </c>
      <c r="AB5" s="19">
        <f t="shared" si="0"/>
        <v>247.09</v>
      </c>
      <c r="AC5" s="68">
        <v>1</v>
      </c>
      <c r="AD5" s="3">
        <v>253.79</v>
      </c>
      <c r="AE5" s="19">
        <f t="shared" si="1"/>
        <v>5.3599999999999852</v>
      </c>
      <c r="AF5" s="71">
        <f>AE5/Q5</f>
        <v>1.7866666666666617</v>
      </c>
    </row>
    <row r="6" spans="1:32" ht="33.75" customHeight="1" x14ac:dyDescent="0.25">
      <c r="A6" s="2" t="s">
        <v>69</v>
      </c>
      <c r="B6" s="3" t="s">
        <v>4</v>
      </c>
      <c r="C6" s="3" t="s">
        <v>29</v>
      </c>
      <c r="D6" s="19">
        <v>7.79</v>
      </c>
      <c r="E6" s="19">
        <v>12.65</v>
      </c>
      <c r="F6" s="19">
        <v>13.79</v>
      </c>
      <c r="G6" s="16" t="s">
        <v>25</v>
      </c>
      <c r="H6" s="11"/>
      <c r="I6" s="11"/>
      <c r="J6" s="11"/>
      <c r="K6" s="19">
        <v>253.45</v>
      </c>
      <c r="L6" s="26"/>
      <c r="M6" s="19">
        <f>K6+Q6</f>
        <v>254.95</v>
      </c>
      <c r="N6" s="3">
        <v>259</v>
      </c>
      <c r="O6" s="3">
        <v>45</v>
      </c>
      <c r="P6" s="30" t="s">
        <v>58</v>
      </c>
      <c r="Q6" s="3">
        <v>1.5</v>
      </c>
      <c r="R6" s="11"/>
      <c r="S6" s="11"/>
      <c r="T6" s="36" t="s">
        <v>54</v>
      </c>
      <c r="U6" s="17" t="s">
        <v>27</v>
      </c>
      <c r="V6" s="33"/>
      <c r="W6" s="33"/>
      <c r="X6" s="33"/>
      <c r="Y6" s="33"/>
      <c r="Z6" s="19">
        <v>255.1</v>
      </c>
      <c r="AA6" s="3">
        <v>114</v>
      </c>
      <c r="AB6" s="19">
        <f t="shared" si="0"/>
        <v>253.45</v>
      </c>
      <c r="AC6" s="68">
        <v>1</v>
      </c>
      <c r="AD6" s="3">
        <v>257.74</v>
      </c>
      <c r="AE6" s="19">
        <f t="shared" si="1"/>
        <v>2.6400000000000148</v>
      </c>
      <c r="AF6" s="71">
        <f>AE6/Q6</f>
        <v>1.7600000000000098</v>
      </c>
    </row>
    <row r="7" spans="1:32" ht="33.75" customHeight="1" x14ac:dyDescent="0.25">
      <c r="A7" s="2" t="s">
        <v>70</v>
      </c>
      <c r="B7" s="3" t="s">
        <v>2</v>
      </c>
      <c r="C7" s="3" t="s">
        <v>30</v>
      </c>
      <c r="D7" s="19">
        <v>58.59</v>
      </c>
      <c r="E7" s="19">
        <v>91.01</v>
      </c>
      <c r="F7" s="19">
        <v>98.24</v>
      </c>
      <c r="G7" s="16" t="s">
        <v>25</v>
      </c>
      <c r="H7" s="11"/>
      <c r="I7" s="11"/>
      <c r="J7" s="11"/>
      <c r="K7" s="19">
        <v>266.38</v>
      </c>
      <c r="L7" s="19">
        <v>1.46</v>
      </c>
      <c r="M7" s="19">
        <f>K7+L7</f>
        <v>267.83999999999997</v>
      </c>
      <c r="N7" s="3">
        <v>284</v>
      </c>
      <c r="O7" s="3">
        <v>75</v>
      </c>
      <c r="P7" s="30" t="s">
        <v>24</v>
      </c>
      <c r="Q7" s="11"/>
      <c r="R7" s="3">
        <v>6</v>
      </c>
      <c r="S7" s="3">
        <v>5</v>
      </c>
      <c r="T7" s="36" t="s">
        <v>54</v>
      </c>
      <c r="U7" s="38" t="s">
        <v>62</v>
      </c>
      <c r="V7" s="32"/>
      <c r="W7" s="32"/>
      <c r="X7" s="32"/>
      <c r="Y7" s="32"/>
      <c r="Z7" s="19">
        <v>268.89999999999998</v>
      </c>
      <c r="AA7" s="3">
        <v>299</v>
      </c>
      <c r="AB7" s="19">
        <f t="shared" si="0"/>
        <v>266.38</v>
      </c>
      <c r="AC7" s="68">
        <v>1</v>
      </c>
      <c r="AD7" s="3">
        <v>271.77999999999997</v>
      </c>
      <c r="AE7" s="19">
        <f t="shared" si="1"/>
        <v>2.8799999999999955</v>
      </c>
      <c r="AF7" s="71">
        <f t="shared" si="2"/>
        <v>0.57599999999999907</v>
      </c>
    </row>
    <row r="8" spans="1:32" ht="33.75" customHeight="1" x14ac:dyDescent="0.25">
      <c r="A8" s="2" t="s">
        <v>71</v>
      </c>
      <c r="B8" s="3" t="s">
        <v>1</v>
      </c>
      <c r="C8" s="3" t="s">
        <v>31</v>
      </c>
      <c r="D8" s="19">
        <v>51.03</v>
      </c>
      <c r="E8" s="19">
        <v>79.510000000000005</v>
      </c>
      <c r="F8" s="19">
        <v>85.89</v>
      </c>
      <c r="G8" s="16" t="s">
        <v>25</v>
      </c>
      <c r="H8" s="11"/>
      <c r="I8" s="11"/>
      <c r="J8" s="11"/>
      <c r="K8" s="19">
        <v>284.83999999999997</v>
      </c>
      <c r="L8" s="19">
        <v>1.3</v>
      </c>
      <c r="M8" s="19">
        <f>K8+L8</f>
        <v>286.14</v>
      </c>
      <c r="N8" s="24">
        <v>303.5</v>
      </c>
      <c r="O8" s="3">
        <v>30</v>
      </c>
      <c r="P8" s="30" t="s">
        <v>24</v>
      </c>
      <c r="Q8" s="11"/>
      <c r="R8" s="3">
        <v>4</v>
      </c>
      <c r="S8" s="3">
        <v>4</v>
      </c>
      <c r="T8" s="36" t="s">
        <v>54</v>
      </c>
      <c r="U8" s="38" t="s">
        <v>60</v>
      </c>
      <c r="V8" s="32"/>
      <c r="W8" s="32"/>
      <c r="X8" s="32"/>
      <c r="Y8" s="32"/>
      <c r="Z8" s="19">
        <v>291.94</v>
      </c>
      <c r="AA8" s="3">
        <v>290</v>
      </c>
      <c r="AB8" s="19">
        <f t="shared" si="0"/>
        <v>284.83999999999997</v>
      </c>
      <c r="AC8" s="68">
        <v>1</v>
      </c>
      <c r="AD8" s="3">
        <v>295.47000000000003</v>
      </c>
      <c r="AE8" s="19">
        <f t="shared" si="1"/>
        <v>3.5300000000000296</v>
      </c>
      <c r="AF8" s="71">
        <f t="shared" si="2"/>
        <v>0.88250000000000739</v>
      </c>
    </row>
    <row r="9" spans="1:32" ht="33.75" customHeight="1" x14ac:dyDescent="0.25">
      <c r="A9" s="2" t="s">
        <v>72</v>
      </c>
      <c r="B9" s="3" t="s">
        <v>5</v>
      </c>
      <c r="C9" s="3" t="s">
        <v>32</v>
      </c>
      <c r="D9" s="19">
        <v>7.33</v>
      </c>
      <c r="E9" s="19">
        <v>11.57</v>
      </c>
      <c r="F9" s="19">
        <v>12.54</v>
      </c>
      <c r="G9" s="17" t="s">
        <v>26</v>
      </c>
      <c r="H9" s="3">
        <v>0</v>
      </c>
      <c r="I9" s="3">
        <v>5</v>
      </c>
      <c r="J9" s="3">
        <v>7.0000000000000007E-2</v>
      </c>
      <c r="K9" s="19">
        <v>311.25</v>
      </c>
      <c r="L9" s="26"/>
      <c r="M9" s="21"/>
      <c r="N9" s="24">
        <v>316.8</v>
      </c>
      <c r="O9" s="3">
        <v>30</v>
      </c>
      <c r="P9" s="30" t="s">
        <v>58</v>
      </c>
      <c r="Q9" s="3">
        <v>2</v>
      </c>
      <c r="R9" s="11"/>
      <c r="S9" s="11"/>
      <c r="T9" s="36" t="s">
        <v>54</v>
      </c>
      <c r="U9" s="38" t="s">
        <v>61</v>
      </c>
      <c r="V9" s="32"/>
      <c r="W9" s="32"/>
      <c r="X9" s="32"/>
      <c r="Y9" s="32"/>
      <c r="Z9" s="19">
        <v>313.5</v>
      </c>
      <c r="AA9" s="3">
        <v>116</v>
      </c>
      <c r="AB9" s="19">
        <f t="shared" si="0"/>
        <v>311.25</v>
      </c>
      <c r="AC9" s="68">
        <v>1</v>
      </c>
      <c r="AD9" s="3">
        <v>315.35000000000002</v>
      </c>
      <c r="AE9" s="19">
        <f t="shared" si="1"/>
        <v>1.8500000000000227</v>
      </c>
      <c r="AF9" s="71">
        <f>AE9/Q9</f>
        <v>0.92500000000001137</v>
      </c>
    </row>
    <row r="10" spans="1:32" ht="33.75" customHeight="1" x14ac:dyDescent="0.25">
      <c r="A10" s="2" t="s">
        <v>73</v>
      </c>
      <c r="B10" s="13" t="s">
        <v>40</v>
      </c>
      <c r="C10" s="13" t="s">
        <v>134</v>
      </c>
      <c r="D10" s="19">
        <v>312.74</v>
      </c>
      <c r="E10" s="19">
        <v>812.81</v>
      </c>
      <c r="F10" s="19">
        <v>934.36</v>
      </c>
      <c r="G10" s="17" t="s">
        <v>26</v>
      </c>
      <c r="H10" s="3">
        <v>5</v>
      </c>
      <c r="I10" s="3">
        <v>3</v>
      </c>
      <c r="J10" s="3">
        <v>5.0000000000000001E-3</v>
      </c>
      <c r="K10" s="19">
        <v>285</v>
      </c>
      <c r="L10" s="26"/>
      <c r="M10" s="21"/>
      <c r="N10" s="24">
        <v>308.5</v>
      </c>
      <c r="O10" s="3">
        <v>199</v>
      </c>
      <c r="P10" s="30" t="s">
        <v>24</v>
      </c>
      <c r="Q10" s="11"/>
      <c r="R10" s="3">
        <v>8</v>
      </c>
      <c r="S10" s="3">
        <v>6</v>
      </c>
      <c r="T10" s="36" t="s">
        <v>54</v>
      </c>
      <c r="U10" s="38" t="s">
        <v>60</v>
      </c>
      <c r="V10" s="32"/>
      <c r="W10" s="32"/>
      <c r="X10" s="32"/>
      <c r="Y10" s="32"/>
      <c r="Z10" s="19">
        <v>286</v>
      </c>
      <c r="AA10" s="3">
        <v>279</v>
      </c>
      <c r="AB10" s="19">
        <f t="shared" si="0"/>
        <v>285</v>
      </c>
      <c r="AC10" s="68">
        <v>3</v>
      </c>
      <c r="AD10" s="3">
        <v>291.32</v>
      </c>
      <c r="AE10" s="19">
        <f t="shared" si="1"/>
        <v>5.3199999999999932</v>
      </c>
      <c r="AF10" s="71">
        <f t="shared" si="2"/>
        <v>0.88666666666666549</v>
      </c>
    </row>
    <row r="11" spans="1:32" ht="33.75" customHeight="1" x14ac:dyDescent="0.25">
      <c r="A11" s="2" t="s">
        <v>74</v>
      </c>
      <c r="B11" s="3" t="s">
        <v>6</v>
      </c>
      <c r="C11" s="3" t="s">
        <v>33</v>
      </c>
      <c r="D11" s="19">
        <v>32.630000000000003</v>
      </c>
      <c r="E11" s="19">
        <v>50.15</v>
      </c>
      <c r="F11" s="19">
        <v>54.02</v>
      </c>
      <c r="G11" s="16" t="s">
        <v>25</v>
      </c>
      <c r="H11" s="11"/>
      <c r="I11" s="11"/>
      <c r="J11" s="11"/>
      <c r="K11" s="19">
        <v>306.49</v>
      </c>
      <c r="L11" s="26"/>
      <c r="M11" s="19">
        <f>K11+Q11</f>
        <v>308.99</v>
      </c>
      <c r="N11" s="24">
        <v>312.5</v>
      </c>
      <c r="O11" s="3">
        <v>61</v>
      </c>
      <c r="P11" s="30" t="s">
        <v>58</v>
      </c>
      <c r="Q11" s="3">
        <v>2.5</v>
      </c>
      <c r="R11" s="11"/>
      <c r="S11" s="11"/>
      <c r="T11" s="36" t="s">
        <v>54</v>
      </c>
      <c r="U11" s="17" t="s">
        <v>27</v>
      </c>
      <c r="V11" s="33"/>
      <c r="W11" s="33"/>
      <c r="X11" s="33"/>
      <c r="Y11" s="33"/>
      <c r="Z11" s="19">
        <v>307.32</v>
      </c>
      <c r="AA11" s="3">
        <v>122</v>
      </c>
      <c r="AB11" s="19">
        <f t="shared" si="0"/>
        <v>306.49</v>
      </c>
      <c r="AC11" s="68">
        <v>1</v>
      </c>
      <c r="AD11" s="3">
        <v>312.52999999999997</v>
      </c>
      <c r="AE11" s="19">
        <f t="shared" si="1"/>
        <v>5.2099999999999795</v>
      </c>
      <c r="AF11" s="71">
        <f>AE11/Q11</f>
        <v>2.0839999999999916</v>
      </c>
    </row>
    <row r="12" spans="1:32" ht="33.75" customHeight="1" x14ac:dyDescent="0.25">
      <c r="A12" s="2" t="s">
        <v>75</v>
      </c>
      <c r="B12" s="3" t="s">
        <v>7</v>
      </c>
      <c r="C12" s="3" t="s">
        <v>34</v>
      </c>
      <c r="D12" s="19">
        <v>7.57</v>
      </c>
      <c r="E12" s="19">
        <v>11.95</v>
      </c>
      <c r="F12" s="19">
        <v>12.95</v>
      </c>
      <c r="G12" s="17" t="s">
        <v>26</v>
      </c>
      <c r="H12" s="3">
        <v>0</v>
      </c>
      <c r="I12" s="3">
        <v>5</v>
      </c>
      <c r="J12" s="3">
        <v>2E-3</v>
      </c>
      <c r="K12" s="19">
        <v>316.89999999999998</v>
      </c>
      <c r="L12" s="26"/>
      <c r="M12" s="21"/>
      <c r="N12" s="24">
        <v>321.5</v>
      </c>
      <c r="O12" s="3">
        <v>75</v>
      </c>
      <c r="P12" s="30" t="s">
        <v>58</v>
      </c>
      <c r="Q12" s="3">
        <v>2</v>
      </c>
      <c r="R12" s="11"/>
      <c r="S12" s="11"/>
      <c r="T12" s="36" t="s">
        <v>54</v>
      </c>
      <c r="U12" s="38" t="s">
        <v>61</v>
      </c>
      <c r="V12" s="32"/>
      <c r="W12" s="32"/>
      <c r="X12" s="32"/>
      <c r="Y12" s="32"/>
      <c r="Z12" s="19">
        <v>317.89999999999998</v>
      </c>
      <c r="AA12" s="3">
        <v>152.5</v>
      </c>
      <c r="AB12" s="19">
        <f t="shared" si="0"/>
        <v>316.89999999999998</v>
      </c>
      <c r="AC12" s="68">
        <v>1</v>
      </c>
      <c r="AD12" s="3">
        <v>319.70999999999998</v>
      </c>
      <c r="AE12" s="19">
        <f t="shared" si="1"/>
        <v>1.8100000000000023</v>
      </c>
      <c r="AF12" s="71">
        <f>AE12/Q12</f>
        <v>0.90500000000000114</v>
      </c>
    </row>
    <row r="13" spans="1:32" ht="33.75" customHeight="1" x14ac:dyDescent="0.25">
      <c r="A13" s="2" t="s">
        <v>76</v>
      </c>
      <c r="B13" s="3" t="s">
        <v>8</v>
      </c>
      <c r="C13" s="3" t="s">
        <v>35</v>
      </c>
      <c r="D13" s="19">
        <v>22.65</v>
      </c>
      <c r="E13" s="19">
        <v>34.880000000000003</v>
      </c>
      <c r="F13" s="19">
        <v>37.590000000000003</v>
      </c>
      <c r="G13" s="17" t="s">
        <v>26</v>
      </c>
      <c r="H13" s="3">
        <v>0</v>
      </c>
      <c r="I13" s="3">
        <v>3.5</v>
      </c>
      <c r="J13" s="3">
        <v>1.2E-2</v>
      </c>
      <c r="K13" s="19">
        <v>317</v>
      </c>
      <c r="L13" s="26"/>
      <c r="M13" s="21"/>
      <c r="N13" s="24">
        <v>321.5</v>
      </c>
      <c r="O13" s="3">
        <v>75</v>
      </c>
      <c r="P13" s="30" t="s">
        <v>58</v>
      </c>
      <c r="Q13" s="3">
        <v>2.5</v>
      </c>
      <c r="R13" s="11"/>
      <c r="S13" s="11"/>
      <c r="T13" s="36" t="s">
        <v>54</v>
      </c>
      <c r="U13" s="38" t="s">
        <v>61</v>
      </c>
      <c r="V13" s="32"/>
      <c r="W13" s="32"/>
      <c r="X13" s="32"/>
      <c r="Y13" s="32"/>
      <c r="Z13" s="19">
        <v>317.89999999999998</v>
      </c>
      <c r="AA13" s="3">
        <v>150</v>
      </c>
      <c r="AB13" s="19">
        <f t="shared" si="0"/>
        <v>317</v>
      </c>
      <c r="AC13" s="68">
        <v>1</v>
      </c>
      <c r="AD13" s="3">
        <v>321.23</v>
      </c>
      <c r="AE13" s="19">
        <f t="shared" si="1"/>
        <v>3.3300000000000409</v>
      </c>
      <c r="AF13" s="71">
        <f>AE13/Q13</f>
        <v>1.3320000000000163</v>
      </c>
    </row>
    <row r="14" spans="1:32" ht="33.75" customHeight="1" x14ac:dyDescent="0.25">
      <c r="A14" s="2" t="s">
        <v>77</v>
      </c>
      <c r="B14" s="3" t="s">
        <v>9</v>
      </c>
      <c r="C14" s="3" t="s">
        <v>36</v>
      </c>
      <c r="D14" s="19">
        <v>39.24</v>
      </c>
      <c r="E14" s="19">
        <v>60.71</v>
      </c>
      <c r="F14" s="19">
        <v>65.48</v>
      </c>
      <c r="G14" s="16" t="s">
        <v>25</v>
      </c>
      <c r="H14" s="11">
        <v>0</v>
      </c>
      <c r="I14" s="11"/>
      <c r="J14" s="11"/>
      <c r="K14" s="19">
        <v>300.02999999999997</v>
      </c>
      <c r="L14" s="26"/>
      <c r="M14" s="19">
        <f>K14+Q14</f>
        <v>303.02999999999997</v>
      </c>
      <c r="N14" s="24">
        <v>310.8</v>
      </c>
      <c r="O14" s="3">
        <v>60</v>
      </c>
      <c r="P14" s="30" t="s">
        <v>58</v>
      </c>
      <c r="Q14" s="3">
        <v>3</v>
      </c>
      <c r="R14" s="11"/>
      <c r="S14" s="11"/>
      <c r="T14" s="36" t="s">
        <v>54</v>
      </c>
      <c r="U14" s="38" t="s">
        <v>61</v>
      </c>
      <c r="V14" s="32"/>
      <c r="W14" s="32"/>
      <c r="X14" s="32"/>
      <c r="Y14" s="32"/>
      <c r="Z14" s="19">
        <v>304.20999999999998</v>
      </c>
      <c r="AA14" s="3">
        <v>133</v>
      </c>
      <c r="AB14" s="19">
        <f t="shared" si="0"/>
        <v>300.02999999999997</v>
      </c>
      <c r="AC14" s="68">
        <v>1</v>
      </c>
      <c r="AD14" s="3">
        <v>308.56</v>
      </c>
      <c r="AE14" s="19">
        <f t="shared" si="1"/>
        <v>4.3500000000000227</v>
      </c>
      <c r="AF14" s="71">
        <f>AE14/Q14</f>
        <v>1.4500000000000075</v>
      </c>
    </row>
    <row r="15" spans="1:32" ht="33.75" customHeight="1" thickBot="1" x14ac:dyDescent="0.3">
      <c r="A15" s="4" t="s">
        <v>78</v>
      </c>
      <c r="B15" s="15" t="s">
        <v>41</v>
      </c>
      <c r="C15" s="15" t="s">
        <v>135</v>
      </c>
      <c r="D15" s="5">
        <v>2411</v>
      </c>
      <c r="E15" s="5">
        <v>5781</v>
      </c>
      <c r="F15" s="5">
        <v>6372</v>
      </c>
      <c r="G15" s="22" t="s">
        <v>26</v>
      </c>
      <c r="H15" s="5">
        <v>35</v>
      </c>
      <c r="I15" s="5">
        <v>3</v>
      </c>
      <c r="J15" s="5">
        <v>0.01</v>
      </c>
      <c r="K15" s="20">
        <v>258.95</v>
      </c>
      <c r="L15" s="27"/>
      <c r="M15" s="23"/>
      <c r="N15" s="25">
        <v>292.5</v>
      </c>
      <c r="O15" s="5">
        <v>187</v>
      </c>
      <c r="P15" s="31" t="s">
        <v>24</v>
      </c>
      <c r="Q15" s="12"/>
      <c r="R15" s="5">
        <v>12</v>
      </c>
      <c r="S15" s="5">
        <v>12</v>
      </c>
      <c r="T15" s="37" t="s">
        <v>54</v>
      </c>
      <c r="U15" s="39" t="s">
        <v>60</v>
      </c>
      <c r="V15" s="34"/>
      <c r="W15" s="34"/>
      <c r="X15" s="34"/>
      <c r="Y15" s="34"/>
      <c r="Z15" s="20">
        <v>259.66000000000003</v>
      </c>
      <c r="AA15" s="5">
        <v>287</v>
      </c>
      <c r="AB15" s="20">
        <f t="shared" si="0"/>
        <v>258.95</v>
      </c>
      <c r="AC15" s="69">
        <v>3</v>
      </c>
      <c r="AD15" s="5">
        <v>274.82</v>
      </c>
      <c r="AE15" s="20">
        <f t="shared" si="1"/>
        <v>15.159999999999968</v>
      </c>
      <c r="AF15" s="72">
        <f t="shared" si="2"/>
        <v>1.2633333333333308</v>
      </c>
    </row>
  </sheetData>
  <sortState ref="A2:D20">
    <sortCondition ref="A2"/>
  </sortState>
  <pageMargins left="0.2" right="0.2" top="0.25" bottom="0.25" header="0.3" footer="0.3"/>
  <pageSetup scale="14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45" t="s">
        <v>80</v>
      </c>
    </row>
    <row r="4" spans="1:12" ht="15.75" thickBot="1" x14ac:dyDescent="0.25">
      <c r="A4" s="46" t="s">
        <v>79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148.71</v>
      </c>
      <c r="B6" s="57">
        <v>148.71</v>
      </c>
      <c r="C6" s="57">
        <v>238.73</v>
      </c>
      <c r="D6" s="57">
        <v>2.61</v>
      </c>
      <c r="E6" s="57" t="s">
        <v>99</v>
      </c>
      <c r="F6" s="58" t="s">
        <v>100</v>
      </c>
      <c r="G6" s="57">
        <v>1.62</v>
      </c>
      <c r="H6" s="57">
        <v>2.68</v>
      </c>
      <c r="I6" s="57">
        <v>1.63</v>
      </c>
      <c r="J6" s="57">
        <v>1.65</v>
      </c>
      <c r="K6" s="57">
        <v>15.23</v>
      </c>
      <c r="L6" s="59">
        <v>15.05</v>
      </c>
    </row>
    <row r="7" spans="1:12" x14ac:dyDescent="0.2">
      <c r="A7" s="48">
        <v>200.15</v>
      </c>
      <c r="B7" s="49">
        <v>200.15</v>
      </c>
      <c r="C7" s="49">
        <v>239.3</v>
      </c>
      <c r="D7" s="49">
        <v>3.18</v>
      </c>
      <c r="E7" s="49" t="s">
        <v>99</v>
      </c>
      <c r="F7" s="50" t="s">
        <v>100</v>
      </c>
      <c r="G7" s="49">
        <v>2.0099999999999998</v>
      </c>
      <c r="H7" s="49">
        <v>3.26</v>
      </c>
      <c r="I7" s="49">
        <v>2.0099999999999998</v>
      </c>
      <c r="J7" s="49">
        <v>2.0299999999999998</v>
      </c>
      <c r="K7" s="49">
        <v>16.57</v>
      </c>
      <c r="L7" s="51">
        <v>16.43</v>
      </c>
    </row>
    <row r="8" spans="1:12" x14ac:dyDescent="0.2">
      <c r="A8" s="48">
        <v>251.59</v>
      </c>
      <c r="B8" s="49">
        <v>251.59</v>
      </c>
      <c r="C8" s="49">
        <v>239.82</v>
      </c>
      <c r="D8" s="49">
        <v>3.7</v>
      </c>
      <c r="E8" s="49" t="s">
        <v>99</v>
      </c>
      <c r="F8" s="50" t="s">
        <v>100</v>
      </c>
      <c r="G8" s="49">
        <v>2.37</v>
      </c>
      <c r="H8" s="49">
        <v>3.8</v>
      </c>
      <c r="I8" s="49">
        <v>2.4300000000000002</v>
      </c>
      <c r="J8" s="49">
        <v>2.4</v>
      </c>
      <c r="K8" s="49">
        <v>17.23</v>
      </c>
      <c r="L8" s="51">
        <v>17.5</v>
      </c>
    </row>
    <row r="9" spans="1:12" x14ac:dyDescent="0.2">
      <c r="A9" s="48">
        <v>303.02999999999997</v>
      </c>
      <c r="B9" s="49">
        <v>303.02999999999997</v>
      </c>
      <c r="C9" s="49">
        <v>240.31</v>
      </c>
      <c r="D9" s="49">
        <v>4.1900000000000004</v>
      </c>
      <c r="E9" s="49" t="s">
        <v>99</v>
      </c>
      <c r="F9" s="50" t="s">
        <v>100</v>
      </c>
      <c r="G9" s="49">
        <v>2.72</v>
      </c>
      <c r="H9" s="49">
        <v>4.3</v>
      </c>
      <c r="I9" s="49">
        <v>2.73</v>
      </c>
      <c r="J9" s="49">
        <v>2.75</v>
      </c>
      <c r="K9" s="49">
        <v>18.52</v>
      </c>
      <c r="L9" s="51">
        <v>18.38</v>
      </c>
    </row>
    <row r="10" spans="1:12" x14ac:dyDescent="0.2">
      <c r="A10" s="48">
        <v>354.47</v>
      </c>
      <c r="B10" s="49">
        <v>354.47</v>
      </c>
      <c r="C10" s="49">
        <v>240.77</v>
      </c>
      <c r="D10" s="49">
        <v>4.6500000000000004</v>
      </c>
      <c r="E10" s="49" t="s">
        <v>99</v>
      </c>
      <c r="F10" s="50" t="s">
        <v>100</v>
      </c>
      <c r="G10" s="49">
        <v>3.06</v>
      </c>
      <c r="H10" s="49">
        <v>4.78</v>
      </c>
      <c r="I10" s="49">
        <v>3.16</v>
      </c>
      <c r="J10" s="49">
        <v>3.09</v>
      </c>
      <c r="K10" s="49">
        <v>18.68</v>
      </c>
      <c r="L10" s="51">
        <v>19.13</v>
      </c>
    </row>
    <row r="11" spans="1:12" x14ac:dyDescent="0.2">
      <c r="A11" s="48">
        <v>405.91</v>
      </c>
      <c r="B11" s="49">
        <v>405.91</v>
      </c>
      <c r="C11" s="49">
        <v>241.21</v>
      </c>
      <c r="D11" s="49">
        <v>5.09</v>
      </c>
      <c r="E11" s="49" t="s">
        <v>99</v>
      </c>
      <c r="F11" s="50" t="s">
        <v>100</v>
      </c>
      <c r="G11" s="49">
        <v>3.39</v>
      </c>
      <c r="H11" s="49">
        <v>5.23</v>
      </c>
      <c r="I11" s="49">
        <v>3.52</v>
      </c>
      <c r="J11" s="49">
        <v>3.42</v>
      </c>
      <c r="K11" s="49">
        <v>19.239999999999998</v>
      </c>
      <c r="L11" s="51">
        <v>19.77</v>
      </c>
    </row>
    <row r="12" spans="1:12" x14ac:dyDescent="0.2">
      <c r="A12" s="48">
        <v>457.35</v>
      </c>
      <c r="B12" s="49">
        <v>457.35</v>
      </c>
      <c r="C12" s="49">
        <v>241.63</v>
      </c>
      <c r="D12" s="49">
        <v>5.51</v>
      </c>
      <c r="E12" s="49" t="s">
        <v>99</v>
      </c>
      <c r="F12" s="50" t="s">
        <v>100</v>
      </c>
      <c r="G12" s="49">
        <v>3.71</v>
      </c>
      <c r="H12" s="49">
        <v>5.66</v>
      </c>
      <c r="I12" s="49">
        <v>3.86</v>
      </c>
      <c r="J12" s="49">
        <v>3.75</v>
      </c>
      <c r="K12" s="49">
        <v>19.739999999999998</v>
      </c>
      <c r="L12" s="51">
        <v>20.329999999999998</v>
      </c>
    </row>
    <row r="13" spans="1:12" x14ac:dyDescent="0.2">
      <c r="A13" s="48">
        <v>508.79</v>
      </c>
      <c r="B13" s="49">
        <v>508.79</v>
      </c>
      <c r="C13" s="49">
        <v>243.23</v>
      </c>
      <c r="D13" s="49">
        <v>5.92</v>
      </c>
      <c r="E13" s="49">
        <v>7.11</v>
      </c>
      <c r="F13" s="50" t="s">
        <v>101</v>
      </c>
      <c r="G13" s="49">
        <v>4.03</v>
      </c>
      <c r="H13" s="49">
        <v>6</v>
      </c>
      <c r="I13" s="49">
        <v>6</v>
      </c>
      <c r="J13" s="49">
        <v>4.07</v>
      </c>
      <c r="K13" s="49">
        <v>14.13</v>
      </c>
      <c r="L13" s="51">
        <v>20.81</v>
      </c>
    </row>
    <row r="14" spans="1:12" x14ac:dyDescent="0.2">
      <c r="A14" s="48">
        <v>555.91</v>
      </c>
      <c r="B14" s="49">
        <v>555.91</v>
      </c>
      <c r="C14" s="49">
        <v>244.55</v>
      </c>
      <c r="D14" s="49">
        <v>6.28</v>
      </c>
      <c r="E14" s="49">
        <v>8.43</v>
      </c>
      <c r="F14" s="50" t="s">
        <v>101</v>
      </c>
      <c r="G14" s="49">
        <v>4.32</v>
      </c>
      <c r="H14" s="49">
        <v>6</v>
      </c>
      <c r="I14" s="49">
        <v>6</v>
      </c>
      <c r="J14" s="49">
        <v>4.37</v>
      </c>
      <c r="K14" s="49">
        <v>15.44</v>
      </c>
      <c r="L14" s="51">
        <v>21.22</v>
      </c>
    </row>
    <row r="15" spans="1:12" x14ac:dyDescent="0.2">
      <c r="A15" s="48">
        <v>611.66999999999996</v>
      </c>
      <c r="B15" s="49">
        <v>611.66999999999996</v>
      </c>
      <c r="C15" s="49">
        <v>246.26</v>
      </c>
      <c r="D15" s="49">
        <v>6.71</v>
      </c>
      <c r="E15" s="49">
        <v>10.14</v>
      </c>
      <c r="F15" s="50" t="s">
        <v>101</v>
      </c>
      <c r="G15" s="49">
        <v>4.66</v>
      </c>
      <c r="H15" s="49">
        <v>6</v>
      </c>
      <c r="I15" s="49">
        <v>6</v>
      </c>
      <c r="J15" s="49">
        <v>4.71</v>
      </c>
      <c r="K15" s="49">
        <v>16.989999999999998</v>
      </c>
      <c r="L15" s="51">
        <v>21.65</v>
      </c>
    </row>
    <row r="16" spans="1:12" ht="15" thickBot="1" x14ac:dyDescent="0.25">
      <c r="A16" s="52">
        <v>663.11</v>
      </c>
      <c r="B16" s="53">
        <v>663.11</v>
      </c>
      <c r="C16" s="53">
        <v>247.99</v>
      </c>
      <c r="D16" s="53">
        <v>7.15</v>
      </c>
      <c r="E16" s="53">
        <v>11.87</v>
      </c>
      <c r="F16" s="54" t="s">
        <v>101</v>
      </c>
      <c r="G16" s="53">
        <v>4.97</v>
      </c>
      <c r="H16" s="53">
        <v>6</v>
      </c>
      <c r="I16" s="53">
        <v>6</v>
      </c>
      <c r="J16" s="53">
        <v>5.0199999999999996</v>
      </c>
      <c r="K16" s="53">
        <v>18.420000000000002</v>
      </c>
      <c r="L16" s="55">
        <v>22.01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10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98</v>
      </c>
    </row>
    <row r="4" spans="1:12" ht="15.75" thickBot="1" x14ac:dyDescent="0.25">
      <c r="A4" s="65" t="s">
        <v>97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202.62</v>
      </c>
      <c r="B6" s="57">
        <v>202.62</v>
      </c>
      <c r="C6" s="57">
        <v>247.07</v>
      </c>
      <c r="D6" s="57">
        <v>2.0699999999999998</v>
      </c>
      <c r="E6" s="57" t="s">
        <v>99</v>
      </c>
      <c r="F6" s="58" t="s">
        <v>100</v>
      </c>
      <c r="G6" s="57">
        <v>1.55</v>
      </c>
      <c r="H6" s="57">
        <v>2.72</v>
      </c>
      <c r="I6" s="57">
        <v>1.56</v>
      </c>
      <c r="J6" s="57">
        <v>1.57</v>
      </c>
      <c r="K6" s="57">
        <v>16.27</v>
      </c>
      <c r="L6" s="59">
        <v>16.13</v>
      </c>
    </row>
    <row r="7" spans="1:12" x14ac:dyDescent="0.2">
      <c r="A7" s="48">
        <v>265.07</v>
      </c>
      <c r="B7" s="49">
        <v>265.07</v>
      </c>
      <c r="C7" s="49">
        <v>247.48</v>
      </c>
      <c r="D7" s="49">
        <v>2.48</v>
      </c>
      <c r="E7" s="49" t="s">
        <v>99</v>
      </c>
      <c r="F7" s="50" t="s">
        <v>100</v>
      </c>
      <c r="G7" s="49">
        <v>1.87</v>
      </c>
      <c r="H7" s="49">
        <v>3.25</v>
      </c>
      <c r="I7" s="49">
        <v>1.88</v>
      </c>
      <c r="J7" s="49">
        <v>1.88</v>
      </c>
      <c r="K7" s="49">
        <v>17.64</v>
      </c>
      <c r="L7" s="51">
        <v>17.579999999999998</v>
      </c>
    </row>
    <row r="8" spans="1:12" x14ac:dyDescent="0.2">
      <c r="A8" s="48">
        <v>327.51</v>
      </c>
      <c r="B8" s="49">
        <v>327.51</v>
      </c>
      <c r="C8" s="49">
        <v>247.86</v>
      </c>
      <c r="D8" s="49">
        <v>2.86</v>
      </c>
      <c r="E8" s="49" t="s">
        <v>99</v>
      </c>
      <c r="F8" s="50" t="s">
        <v>100</v>
      </c>
      <c r="G8" s="49">
        <v>2.17</v>
      </c>
      <c r="H8" s="49">
        <v>3.74</v>
      </c>
      <c r="I8" s="49">
        <v>2.17</v>
      </c>
      <c r="J8" s="49">
        <v>2.1800000000000002</v>
      </c>
      <c r="K8" s="49">
        <v>18.829999999999998</v>
      </c>
      <c r="L8" s="51">
        <v>18.760000000000002</v>
      </c>
    </row>
    <row r="9" spans="1:12" x14ac:dyDescent="0.2">
      <c r="A9" s="48">
        <v>389.96</v>
      </c>
      <c r="B9" s="49">
        <v>389.96</v>
      </c>
      <c r="C9" s="49">
        <v>248.21</v>
      </c>
      <c r="D9" s="49">
        <v>3.21</v>
      </c>
      <c r="E9" s="49" t="s">
        <v>99</v>
      </c>
      <c r="F9" s="50" t="s">
        <v>100</v>
      </c>
      <c r="G9" s="49">
        <v>2.4500000000000002</v>
      </c>
      <c r="H9" s="49">
        <v>4.2</v>
      </c>
      <c r="I9" s="49">
        <v>2.46</v>
      </c>
      <c r="J9" s="49">
        <v>2.4700000000000002</v>
      </c>
      <c r="K9" s="49">
        <v>19.8</v>
      </c>
      <c r="L9" s="51">
        <v>19.760000000000002</v>
      </c>
    </row>
    <row r="10" spans="1:12" x14ac:dyDescent="0.2">
      <c r="A10" s="48">
        <v>452.4</v>
      </c>
      <c r="B10" s="49">
        <v>452.4</v>
      </c>
      <c r="C10" s="49">
        <v>248.54</v>
      </c>
      <c r="D10" s="49">
        <v>3.54</v>
      </c>
      <c r="E10" s="49" t="s">
        <v>99</v>
      </c>
      <c r="F10" s="50" t="s">
        <v>100</v>
      </c>
      <c r="G10" s="49">
        <v>2.72</v>
      </c>
      <c r="H10" s="49">
        <v>4.6399999999999997</v>
      </c>
      <c r="I10" s="49">
        <v>2.73</v>
      </c>
      <c r="J10" s="49">
        <v>2.74</v>
      </c>
      <c r="K10" s="49">
        <v>20.71</v>
      </c>
      <c r="L10" s="51">
        <v>20.62</v>
      </c>
    </row>
    <row r="11" spans="1:12" x14ac:dyDescent="0.2">
      <c r="A11" s="48">
        <v>514.85</v>
      </c>
      <c r="B11" s="49">
        <v>514.85</v>
      </c>
      <c r="C11" s="49">
        <v>248.86</v>
      </c>
      <c r="D11" s="49">
        <v>3.86</v>
      </c>
      <c r="E11" s="49" t="s">
        <v>99</v>
      </c>
      <c r="F11" s="50" t="s">
        <v>100</v>
      </c>
      <c r="G11" s="49">
        <v>3</v>
      </c>
      <c r="H11" s="49">
        <v>5.0599999999999996</v>
      </c>
      <c r="I11" s="49">
        <v>3</v>
      </c>
      <c r="J11" s="49">
        <v>3.01</v>
      </c>
      <c r="K11" s="49">
        <v>21.47</v>
      </c>
      <c r="L11" s="51">
        <v>21.38</v>
      </c>
    </row>
    <row r="12" spans="1:12" x14ac:dyDescent="0.2">
      <c r="A12" s="48">
        <v>577.29999999999995</v>
      </c>
      <c r="B12" s="49">
        <v>577.29999999999995</v>
      </c>
      <c r="C12" s="49">
        <v>249.17</v>
      </c>
      <c r="D12" s="49">
        <v>4.17</v>
      </c>
      <c r="E12" s="49" t="s">
        <v>99</v>
      </c>
      <c r="F12" s="50" t="s">
        <v>100</v>
      </c>
      <c r="G12" s="49">
        <v>3.25</v>
      </c>
      <c r="H12" s="49">
        <v>5.46</v>
      </c>
      <c r="I12" s="49">
        <v>3.28</v>
      </c>
      <c r="J12" s="49">
        <v>3.27</v>
      </c>
      <c r="K12" s="49">
        <v>21.97</v>
      </c>
      <c r="L12" s="51">
        <v>22.05</v>
      </c>
    </row>
    <row r="13" spans="1:12" x14ac:dyDescent="0.2">
      <c r="A13" s="48">
        <v>639.74</v>
      </c>
      <c r="B13" s="49">
        <v>639.74</v>
      </c>
      <c r="C13" s="49">
        <v>249.46</v>
      </c>
      <c r="D13" s="49">
        <v>4.46</v>
      </c>
      <c r="E13" s="49" t="s">
        <v>99</v>
      </c>
      <c r="F13" s="50" t="s">
        <v>100</v>
      </c>
      <c r="G13" s="49">
        <v>3.51</v>
      </c>
      <c r="H13" s="49">
        <v>5.85</v>
      </c>
      <c r="I13" s="49">
        <v>3.52</v>
      </c>
      <c r="J13" s="49">
        <v>3.53</v>
      </c>
      <c r="K13" s="49">
        <v>22.75</v>
      </c>
      <c r="L13" s="51">
        <v>22.67</v>
      </c>
    </row>
    <row r="14" spans="1:12" x14ac:dyDescent="0.2">
      <c r="A14" s="48">
        <v>698.42</v>
      </c>
      <c r="B14" s="49">
        <v>698.42</v>
      </c>
      <c r="C14" s="49">
        <v>249.73</v>
      </c>
      <c r="D14" s="49">
        <v>4.7300000000000004</v>
      </c>
      <c r="E14" s="49">
        <v>2.04</v>
      </c>
      <c r="F14" s="50" t="s">
        <v>101</v>
      </c>
      <c r="G14" s="49">
        <v>3.75</v>
      </c>
      <c r="H14" s="49">
        <v>6</v>
      </c>
      <c r="I14" s="49">
        <v>3.75</v>
      </c>
      <c r="J14" s="49">
        <v>3.77</v>
      </c>
      <c r="K14" s="49">
        <v>23.27</v>
      </c>
      <c r="L14" s="51">
        <v>23.18</v>
      </c>
    </row>
    <row r="15" spans="1:12" x14ac:dyDescent="0.2">
      <c r="A15" s="48">
        <v>764.63</v>
      </c>
      <c r="B15" s="49">
        <v>764.63</v>
      </c>
      <c r="C15" s="49">
        <v>250.03</v>
      </c>
      <c r="D15" s="49">
        <v>5.03</v>
      </c>
      <c r="E15" s="49">
        <v>4.1500000000000004</v>
      </c>
      <c r="F15" s="50" t="s">
        <v>101</v>
      </c>
      <c r="G15" s="49">
        <v>4.01</v>
      </c>
      <c r="H15" s="49">
        <v>6</v>
      </c>
      <c r="I15" s="49">
        <v>4.0199999999999996</v>
      </c>
      <c r="J15" s="49">
        <v>4.03</v>
      </c>
      <c r="K15" s="49">
        <v>23.8</v>
      </c>
      <c r="L15" s="51">
        <v>23.72</v>
      </c>
    </row>
    <row r="16" spans="1:12" ht="15" thickBot="1" x14ac:dyDescent="0.25">
      <c r="A16" s="52">
        <v>827.08</v>
      </c>
      <c r="B16" s="53">
        <v>827.08</v>
      </c>
      <c r="C16" s="53">
        <v>251.31</v>
      </c>
      <c r="D16" s="53">
        <v>5.3</v>
      </c>
      <c r="E16" s="53">
        <v>6.31</v>
      </c>
      <c r="F16" s="54" t="s">
        <v>101</v>
      </c>
      <c r="G16" s="53">
        <v>4.25</v>
      </c>
      <c r="H16" s="53">
        <v>6</v>
      </c>
      <c r="I16" s="53">
        <v>6</v>
      </c>
      <c r="J16" s="53">
        <v>4.2699999999999996</v>
      </c>
      <c r="K16" s="53">
        <v>17.23</v>
      </c>
      <c r="L16" s="55">
        <v>24.18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103</v>
      </c>
    </row>
    <row r="4" spans="1:12" ht="15.75" thickBot="1" x14ac:dyDescent="0.25">
      <c r="A4" s="65" t="s">
        <v>102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139.4</v>
      </c>
      <c r="B6" s="57">
        <v>139.4</v>
      </c>
      <c r="C6" s="57">
        <v>245.23</v>
      </c>
      <c r="D6" s="57">
        <v>3.34</v>
      </c>
      <c r="E6" s="57" t="s">
        <v>99</v>
      </c>
      <c r="F6" s="58" t="s">
        <v>100</v>
      </c>
      <c r="G6" s="57">
        <v>1.98</v>
      </c>
      <c r="H6" s="57">
        <v>2.21</v>
      </c>
      <c r="I6" s="57">
        <v>1.98</v>
      </c>
      <c r="J6" s="57">
        <v>2.73</v>
      </c>
      <c r="K6" s="57">
        <v>9.3699999999999992</v>
      </c>
      <c r="L6" s="59">
        <v>1.38</v>
      </c>
    </row>
    <row r="7" spans="1:12" x14ac:dyDescent="0.2">
      <c r="A7" s="48">
        <v>171.64</v>
      </c>
      <c r="B7" s="49">
        <v>171.64</v>
      </c>
      <c r="C7" s="49">
        <v>245.77</v>
      </c>
      <c r="D7" s="49">
        <v>3.88</v>
      </c>
      <c r="E7" s="49" t="s">
        <v>99</v>
      </c>
      <c r="F7" s="50" t="s">
        <v>100</v>
      </c>
      <c r="G7" s="49">
        <v>2.29</v>
      </c>
      <c r="H7" s="49">
        <v>2.54</v>
      </c>
      <c r="I7" s="49">
        <v>2.2999999999999998</v>
      </c>
      <c r="J7" s="49">
        <v>2.97</v>
      </c>
      <c r="K7" s="49">
        <v>9.9600000000000009</v>
      </c>
      <c r="L7" s="51">
        <v>1.45</v>
      </c>
    </row>
    <row r="8" spans="1:12" x14ac:dyDescent="0.2">
      <c r="A8" s="48">
        <v>203.88</v>
      </c>
      <c r="B8" s="49">
        <v>203.88</v>
      </c>
      <c r="C8" s="49">
        <v>246.28</v>
      </c>
      <c r="D8" s="49">
        <v>4.3899999999999997</v>
      </c>
      <c r="E8" s="49" t="s">
        <v>99</v>
      </c>
      <c r="F8" s="50" t="s">
        <v>100</v>
      </c>
      <c r="G8" s="49">
        <v>2.59</v>
      </c>
      <c r="H8" s="49">
        <v>2.85</v>
      </c>
      <c r="I8" s="49">
        <v>2.6</v>
      </c>
      <c r="J8" s="49">
        <v>3.19</v>
      </c>
      <c r="K8" s="49">
        <v>10.47</v>
      </c>
      <c r="L8" s="51">
        <v>1.52</v>
      </c>
    </row>
    <row r="9" spans="1:12" x14ac:dyDescent="0.2">
      <c r="A9" s="48">
        <v>236.13</v>
      </c>
      <c r="B9" s="49">
        <v>236.13</v>
      </c>
      <c r="C9" s="49">
        <v>246.79</v>
      </c>
      <c r="D9" s="49">
        <v>4.9000000000000004</v>
      </c>
      <c r="E9" s="49" t="s">
        <v>99</v>
      </c>
      <c r="F9" s="50" t="s">
        <v>100</v>
      </c>
      <c r="G9" s="49">
        <v>2.88</v>
      </c>
      <c r="H9" s="49">
        <v>3.14</v>
      </c>
      <c r="I9" s="49">
        <v>2.89</v>
      </c>
      <c r="J9" s="49">
        <v>3.39</v>
      </c>
      <c r="K9" s="49">
        <v>10.89</v>
      </c>
      <c r="L9" s="51">
        <v>1.57</v>
      </c>
    </row>
    <row r="10" spans="1:12" x14ac:dyDescent="0.2">
      <c r="A10" s="48">
        <v>268.37</v>
      </c>
      <c r="B10" s="49">
        <v>268.37</v>
      </c>
      <c r="C10" s="49">
        <v>247.3</v>
      </c>
      <c r="D10" s="49">
        <v>5.41</v>
      </c>
      <c r="E10" s="49" t="s">
        <v>99</v>
      </c>
      <c r="F10" s="50" t="s">
        <v>104</v>
      </c>
      <c r="G10" s="49">
        <v>3.17</v>
      </c>
      <c r="H10" s="49">
        <v>3.42</v>
      </c>
      <c r="I10" s="49">
        <v>3.17</v>
      </c>
      <c r="J10" s="49">
        <v>3.57</v>
      </c>
      <c r="K10" s="49">
        <v>11.29</v>
      </c>
      <c r="L10" s="51">
        <v>1.62</v>
      </c>
    </row>
    <row r="11" spans="1:12" x14ac:dyDescent="0.2">
      <c r="A11" s="48">
        <v>300.61</v>
      </c>
      <c r="B11" s="49">
        <v>300.61</v>
      </c>
      <c r="C11" s="49">
        <v>247.82</v>
      </c>
      <c r="D11" s="49">
        <v>5.93</v>
      </c>
      <c r="E11" s="49" t="s">
        <v>99</v>
      </c>
      <c r="F11" s="50" t="s">
        <v>104</v>
      </c>
      <c r="G11" s="49">
        <v>3.44</v>
      </c>
      <c r="H11" s="49">
        <v>3.69</v>
      </c>
      <c r="I11" s="49">
        <v>3.45</v>
      </c>
      <c r="J11" s="49">
        <v>3.74</v>
      </c>
      <c r="K11" s="49">
        <v>11.62</v>
      </c>
      <c r="L11" s="51">
        <v>1.67</v>
      </c>
    </row>
    <row r="12" spans="1:12" x14ac:dyDescent="0.2">
      <c r="A12" s="48">
        <v>332.85</v>
      </c>
      <c r="B12" s="49">
        <v>332.85</v>
      </c>
      <c r="C12" s="49">
        <v>248.35</v>
      </c>
      <c r="D12" s="49">
        <v>6.46</v>
      </c>
      <c r="E12" s="49" t="s">
        <v>99</v>
      </c>
      <c r="F12" s="50" t="s">
        <v>104</v>
      </c>
      <c r="G12" s="49">
        <v>3.71</v>
      </c>
      <c r="H12" s="49">
        <v>3.95</v>
      </c>
      <c r="I12" s="49">
        <v>3.72</v>
      </c>
      <c r="J12" s="49">
        <v>3.89</v>
      </c>
      <c r="K12" s="49">
        <v>11.94</v>
      </c>
      <c r="L12" s="51">
        <v>1.72</v>
      </c>
    </row>
    <row r="13" spans="1:12" x14ac:dyDescent="0.2">
      <c r="A13" s="48">
        <v>365.09</v>
      </c>
      <c r="B13" s="49">
        <v>365.09</v>
      </c>
      <c r="C13" s="49">
        <v>248.91</v>
      </c>
      <c r="D13" s="49">
        <v>7.02</v>
      </c>
      <c r="E13" s="49" t="s">
        <v>99</v>
      </c>
      <c r="F13" s="50" t="s">
        <v>104</v>
      </c>
      <c r="G13" s="49">
        <v>3.98</v>
      </c>
      <c r="H13" s="49">
        <v>4.2</v>
      </c>
      <c r="I13" s="49">
        <v>3.99</v>
      </c>
      <c r="J13" s="49">
        <v>4.04</v>
      </c>
      <c r="K13" s="49">
        <v>12.2</v>
      </c>
      <c r="L13" s="51">
        <v>1.76</v>
      </c>
    </row>
    <row r="14" spans="1:12" x14ac:dyDescent="0.2">
      <c r="A14" s="48">
        <v>397.34</v>
      </c>
      <c r="B14" s="49">
        <v>397.34</v>
      </c>
      <c r="C14" s="49">
        <v>249.51</v>
      </c>
      <c r="D14" s="49">
        <v>7.62</v>
      </c>
      <c r="E14" s="49">
        <v>3.03</v>
      </c>
      <c r="F14" s="50" t="s">
        <v>104</v>
      </c>
      <c r="G14" s="49">
        <v>4.25</v>
      </c>
      <c r="H14" s="49">
        <v>4.4400000000000004</v>
      </c>
      <c r="I14" s="49">
        <v>4.25</v>
      </c>
      <c r="J14" s="49">
        <v>4.18</v>
      </c>
      <c r="K14" s="49">
        <v>12.46</v>
      </c>
      <c r="L14" s="51">
        <v>1.79</v>
      </c>
    </row>
    <row r="15" spans="1:12" x14ac:dyDescent="0.2">
      <c r="A15" s="48">
        <v>398.04</v>
      </c>
      <c r="B15" s="49">
        <v>398.04</v>
      </c>
      <c r="C15" s="49">
        <v>249.52</v>
      </c>
      <c r="D15" s="49">
        <v>7.63</v>
      </c>
      <c r="E15" s="49">
        <v>3.03</v>
      </c>
      <c r="F15" s="50" t="s">
        <v>104</v>
      </c>
      <c r="G15" s="49">
        <v>4.25</v>
      </c>
      <c r="H15" s="49">
        <v>4.45</v>
      </c>
      <c r="I15" s="49">
        <v>4.26</v>
      </c>
      <c r="J15" s="49">
        <v>4.18</v>
      </c>
      <c r="K15" s="49">
        <v>12.47</v>
      </c>
      <c r="L15" s="51">
        <v>1.79</v>
      </c>
    </row>
    <row r="16" spans="1:12" ht="15" thickBot="1" x14ac:dyDescent="0.25">
      <c r="A16" s="52">
        <v>461.82</v>
      </c>
      <c r="B16" s="53">
        <v>461.82</v>
      </c>
      <c r="C16" s="53">
        <v>250.79</v>
      </c>
      <c r="D16" s="53">
        <v>8.9</v>
      </c>
      <c r="E16" s="53">
        <v>7.84</v>
      </c>
      <c r="F16" s="54" t="s">
        <v>105</v>
      </c>
      <c r="G16" s="53">
        <v>5</v>
      </c>
      <c r="H16" s="53">
        <v>4.91</v>
      </c>
      <c r="I16" s="53">
        <v>4.9000000000000004</v>
      </c>
      <c r="J16" s="53">
        <v>4.4400000000000004</v>
      </c>
      <c r="K16" s="53">
        <v>12.57</v>
      </c>
      <c r="L16" s="55">
        <v>1.86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107</v>
      </c>
    </row>
    <row r="4" spans="1:12" ht="15.75" thickBot="1" x14ac:dyDescent="0.25">
      <c r="A4" s="65" t="s">
        <v>106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42.48</v>
      </c>
      <c r="B6" s="57">
        <v>42.48</v>
      </c>
      <c r="C6" s="57">
        <v>251.88</v>
      </c>
      <c r="D6" s="57">
        <v>3.45</v>
      </c>
      <c r="E6" s="57">
        <v>3.01</v>
      </c>
      <c r="F6" s="58" t="s">
        <v>82</v>
      </c>
      <c r="G6" s="57">
        <v>1.7</v>
      </c>
      <c r="H6" s="57">
        <v>2.12</v>
      </c>
      <c r="I6" s="57">
        <v>1.7</v>
      </c>
      <c r="J6" s="57">
        <v>3</v>
      </c>
      <c r="K6" s="57">
        <v>10.29</v>
      </c>
      <c r="L6" s="59">
        <v>0</v>
      </c>
    </row>
    <row r="7" spans="1:12" x14ac:dyDescent="0.2">
      <c r="A7" s="48">
        <v>45.27</v>
      </c>
      <c r="B7" s="49">
        <v>45.27</v>
      </c>
      <c r="C7" s="49">
        <v>252.07</v>
      </c>
      <c r="D7" s="49">
        <v>3.64</v>
      </c>
      <c r="E7" s="49">
        <v>3.19</v>
      </c>
      <c r="F7" s="50" t="s">
        <v>82</v>
      </c>
      <c r="G7" s="49">
        <v>1.77</v>
      </c>
      <c r="H7" s="49">
        <v>2.1800000000000002</v>
      </c>
      <c r="I7" s="49">
        <v>1.77</v>
      </c>
      <c r="J7" s="49">
        <v>3</v>
      </c>
      <c r="K7" s="49">
        <v>10.44</v>
      </c>
      <c r="L7" s="51">
        <v>0</v>
      </c>
    </row>
    <row r="8" spans="1:12" x14ac:dyDescent="0.2">
      <c r="A8" s="48">
        <v>48.05</v>
      </c>
      <c r="B8" s="49">
        <v>48.05</v>
      </c>
      <c r="C8" s="49">
        <v>252.27</v>
      </c>
      <c r="D8" s="49">
        <v>3.84</v>
      </c>
      <c r="E8" s="49">
        <v>3.38</v>
      </c>
      <c r="F8" s="50" t="s">
        <v>82</v>
      </c>
      <c r="G8" s="49">
        <v>1.84</v>
      </c>
      <c r="H8" s="49">
        <v>2.25</v>
      </c>
      <c r="I8" s="49">
        <v>1.84</v>
      </c>
      <c r="J8" s="49">
        <v>3</v>
      </c>
      <c r="K8" s="49">
        <v>10.56</v>
      </c>
      <c r="L8" s="51">
        <v>0</v>
      </c>
    </row>
    <row r="9" spans="1:12" x14ac:dyDescent="0.2">
      <c r="A9" s="48">
        <v>50.84</v>
      </c>
      <c r="B9" s="49">
        <v>50.84</v>
      </c>
      <c r="C9" s="49">
        <v>252.48</v>
      </c>
      <c r="D9" s="49">
        <v>4.05</v>
      </c>
      <c r="E9" s="49">
        <v>3.59</v>
      </c>
      <c r="F9" s="50" t="s">
        <v>82</v>
      </c>
      <c r="G9" s="49">
        <v>1.91</v>
      </c>
      <c r="H9" s="49">
        <v>2.31</v>
      </c>
      <c r="I9" s="49">
        <v>1.91</v>
      </c>
      <c r="J9" s="49">
        <v>3</v>
      </c>
      <c r="K9" s="49">
        <v>10.69</v>
      </c>
      <c r="L9" s="51">
        <v>0</v>
      </c>
    </row>
    <row r="10" spans="1:12" x14ac:dyDescent="0.2">
      <c r="A10" s="48">
        <v>53.62</v>
      </c>
      <c r="B10" s="49">
        <v>53.62</v>
      </c>
      <c r="C10" s="49">
        <v>252.7</v>
      </c>
      <c r="D10" s="49">
        <v>4.2699999999999996</v>
      </c>
      <c r="E10" s="49">
        <v>3.8</v>
      </c>
      <c r="F10" s="50" t="s">
        <v>82</v>
      </c>
      <c r="G10" s="49">
        <v>1.99</v>
      </c>
      <c r="H10" s="49">
        <v>2.38</v>
      </c>
      <c r="I10" s="49">
        <v>1.99</v>
      </c>
      <c r="J10" s="49">
        <v>3</v>
      </c>
      <c r="K10" s="49">
        <v>10.81</v>
      </c>
      <c r="L10" s="51">
        <v>0</v>
      </c>
    </row>
    <row r="11" spans="1:12" x14ac:dyDescent="0.2">
      <c r="A11" s="48">
        <v>56.41</v>
      </c>
      <c r="B11" s="49">
        <v>56.41</v>
      </c>
      <c r="C11" s="49">
        <v>252.94</v>
      </c>
      <c r="D11" s="49">
        <v>4.51</v>
      </c>
      <c r="E11" s="49">
        <v>4.03</v>
      </c>
      <c r="F11" s="50" t="s">
        <v>82</v>
      </c>
      <c r="G11" s="49">
        <v>2.06</v>
      </c>
      <c r="H11" s="49">
        <v>2.4300000000000002</v>
      </c>
      <c r="I11" s="49">
        <v>2.06</v>
      </c>
      <c r="J11" s="49">
        <v>3</v>
      </c>
      <c r="K11" s="49">
        <v>10.91</v>
      </c>
      <c r="L11" s="51">
        <v>0</v>
      </c>
    </row>
    <row r="12" spans="1:12" x14ac:dyDescent="0.2">
      <c r="A12" s="48">
        <v>59.2</v>
      </c>
      <c r="B12" s="49">
        <v>59.2</v>
      </c>
      <c r="C12" s="49">
        <v>253.19</v>
      </c>
      <c r="D12" s="49">
        <v>4.76</v>
      </c>
      <c r="E12" s="49">
        <v>4.2699999999999996</v>
      </c>
      <c r="F12" s="50" t="s">
        <v>82</v>
      </c>
      <c r="G12" s="49">
        <v>2.14</v>
      </c>
      <c r="H12" s="49">
        <v>2.4700000000000002</v>
      </c>
      <c r="I12" s="49">
        <v>2.14</v>
      </c>
      <c r="J12" s="49">
        <v>3</v>
      </c>
      <c r="K12" s="49">
        <v>10.97</v>
      </c>
      <c r="L12" s="51">
        <v>0</v>
      </c>
    </row>
    <row r="13" spans="1:12" x14ac:dyDescent="0.2">
      <c r="A13" s="48">
        <v>61.98</v>
      </c>
      <c r="B13" s="49">
        <v>61.98</v>
      </c>
      <c r="C13" s="49">
        <v>253.46</v>
      </c>
      <c r="D13" s="49">
        <v>5.03</v>
      </c>
      <c r="E13" s="49">
        <v>4.5199999999999996</v>
      </c>
      <c r="F13" s="50" t="s">
        <v>82</v>
      </c>
      <c r="G13" s="49">
        <v>2.23</v>
      </c>
      <c r="H13" s="49">
        <v>2.52</v>
      </c>
      <c r="I13" s="49">
        <v>2.23</v>
      </c>
      <c r="J13" s="49">
        <v>3</v>
      </c>
      <c r="K13" s="49">
        <v>11.05</v>
      </c>
      <c r="L13" s="51">
        <v>0</v>
      </c>
    </row>
    <row r="14" spans="1:12" x14ac:dyDescent="0.2">
      <c r="A14" s="48">
        <v>64.77</v>
      </c>
      <c r="B14" s="49">
        <v>64.77</v>
      </c>
      <c r="C14" s="49">
        <v>253.73</v>
      </c>
      <c r="D14" s="49">
        <v>5.3</v>
      </c>
      <c r="E14" s="49">
        <v>4.79</v>
      </c>
      <c r="F14" s="50" t="s">
        <v>82</v>
      </c>
      <c r="G14" s="49">
        <v>2.31</v>
      </c>
      <c r="H14" s="49">
        <v>2.56</v>
      </c>
      <c r="I14" s="49">
        <v>2.31</v>
      </c>
      <c r="J14" s="49">
        <v>3</v>
      </c>
      <c r="K14" s="49">
        <v>11.1</v>
      </c>
      <c r="L14" s="51">
        <v>0</v>
      </c>
    </row>
    <row r="15" spans="1:12" x14ac:dyDescent="0.2">
      <c r="A15" s="48">
        <v>65.3</v>
      </c>
      <c r="B15" s="49">
        <v>65.3</v>
      </c>
      <c r="C15" s="49">
        <v>253.79</v>
      </c>
      <c r="D15" s="49">
        <v>5.36</v>
      </c>
      <c r="E15" s="49">
        <v>4.84</v>
      </c>
      <c r="F15" s="50" t="s">
        <v>82</v>
      </c>
      <c r="G15" s="49">
        <v>2.33</v>
      </c>
      <c r="H15" s="49">
        <v>2.57</v>
      </c>
      <c r="I15" s="49">
        <v>2.33</v>
      </c>
      <c r="J15" s="49">
        <v>3</v>
      </c>
      <c r="K15" s="49">
        <v>11.12</v>
      </c>
      <c r="L15" s="51">
        <v>0</v>
      </c>
    </row>
    <row r="16" spans="1:12" ht="15" thickBot="1" x14ac:dyDescent="0.25">
      <c r="A16" s="52">
        <v>70.34</v>
      </c>
      <c r="B16" s="53">
        <v>70.34</v>
      </c>
      <c r="C16" s="53">
        <v>254.33</v>
      </c>
      <c r="D16" s="53">
        <v>5.9</v>
      </c>
      <c r="E16" s="53">
        <v>5.35</v>
      </c>
      <c r="F16" s="54" t="s">
        <v>82</v>
      </c>
      <c r="G16" s="53">
        <v>2.5299999999999998</v>
      </c>
      <c r="H16" s="53">
        <v>2.65</v>
      </c>
      <c r="I16" s="53">
        <v>2.5299999999999998</v>
      </c>
      <c r="J16" s="53">
        <v>3</v>
      </c>
      <c r="K16" s="53">
        <v>11.09</v>
      </c>
      <c r="L16" s="55">
        <v>0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7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109</v>
      </c>
    </row>
    <row r="4" spans="1:12" ht="15.75" thickBot="1" x14ac:dyDescent="0.25">
      <c r="A4" s="65" t="s">
        <v>108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7.79</v>
      </c>
      <c r="B6" s="57">
        <v>7.79</v>
      </c>
      <c r="C6" s="57">
        <v>256.74</v>
      </c>
      <c r="D6" s="57">
        <v>1.64</v>
      </c>
      <c r="E6" s="57">
        <v>1.64</v>
      </c>
      <c r="F6" s="58" t="s">
        <v>81</v>
      </c>
      <c r="G6" s="57">
        <v>0.85</v>
      </c>
      <c r="H6" s="57">
        <v>1.08</v>
      </c>
      <c r="I6" s="57">
        <v>1.08</v>
      </c>
      <c r="J6" s="57">
        <v>1.5</v>
      </c>
      <c r="K6" s="57">
        <v>5.72</v>
      </c>
      <c r="L6" s="59">
        <v>0</v>
      </c>
    </row>
    <row r="7" spans="1:12" x14ac:dyDescent="0.2">
      <c r="A7" s="48">
        <v>8.39</v>
      </c>
      <c r="B7" s="49">
        <v>8.39</v>
      </c>
      <c r="C7" s="49">
        <v>256.83999999999997</v>
      </c>
      <c r="D7" s="49">
        <v>1.74</v>
      </c>
      <c r="E7" s="49">
        <v>1.74</v>
      </c>
      <c r="F7" s="50" t="s">
        <v>81</v>
      </c>
      <c r="G7" s="49">
        <v>0.89</v>
      </c>
      <c r="H7" s="49">
        <v>1.1200000000000001</v>
      </c>
      <c r="I7" s="49">
        <v>1.1200000000000001</v>
      </c>
      <c r="J7" s="49">
        <v>1.5</v>
      </c>
      <c r="K7" s="49">
        <v>5.96</v>
      </c>
      <c r="L7" s="51">
        <v>0</v>
      </c>
    </row>
    <row r="8" spans="1:12" x14ac:dyDescent="0.2">
      <c r="A8" s="48">
        <v>8.99</v>
      </c>
      <c r="B8" s="49">
        <v>8.99</v>
      </c>
      <c r="C8" s="49">
        <v>256.95</v>
      </c>
      <c r="D8" s="49">
        <v>1.85</v>
      </c>
      <c r="E8" s="49">
        <v>1.85</v>
      </c>
      <c r="F8" s="50" t="s">
        <v>81</v>
      </c>
      <c r="G8" s="49">
        <v>0.93</v>
      </c>
      <c r="H8" s="49">
        <v>1.1599999999999999</v>
      </c>
      <c r="I8" s="49">
        <v>1.1599999999999999</v>
      </c>
      <c r="J8" s="49">
        <v>1.5</v>
      </c>
      <c r="K8" s="49">
        <v>6.16</v>
      </c>
      <c r="L8" s="51">
        <v>0</v>
      </c>
    </row>
    <row r="9" spans="1:12" x14ac:dyDescent="0.2">
      <c r="A9" s="48">
        <v>9.59</v>
      </c>
      <c r="B9" s="49">
        <v>9.59</v>
      </c>
      <c r="C9" s="49">
        <v>257.06</v>
      </c>
      <c r="D9" s="49">
        <v>1.96</v>
      </c>
      <c r="E9" s="49">
        <v>1.96</v>
      </c>
      <c r="F9" s="50" t="s">
        <v>81</v>
      </c>
      <c r="G9" s="49">
        <v>0.98</v>
      </c>
      <c r="H9" s="49">
        <v>1.2</v>
      </c>
      <c r="I9" s="49">
        <v>1.2</v>
      </c>
      <c r="J9" s="49">
        <v>1.5</v>
      </c>
      <c r="K9" s="49">
        <v>6.35</v>
      </c>
      <c r="L9" s="51">
        <v>0</v>
      </c>
    </row>
    <row r="10" spans="1:12" x14ac:dyDescent="0.2">
      <c r="A10" s="48">
        <v>10.19</v>
      </c>
      <c r="B10" s="49">
        <v>10.19</v>
      </c>
      <c r="C10" s="49">
        <v>257.17</v>
      </c>
      <c r="D10" s="49">
        <v>2.0699999999999998</v>
      </c>
      <c r="E10" s="49">
        <v>1.54</v>
      </c>
      <c r="F10" s="50" t="s">
        <v>82</v>
      </c>
      <c r="G10" s="49">
        <v>1.02</v>
      </c>
      <c r="H10" s="49">
        <v>1.22</v>
      </c>
      <c r="I10" s="49">
        <v>1.02</v>
      </c>
      <c r="J10" s="49">
        <v>1.5</v>
      </c>
      <c r="K10" s="49">
        <v>7.97</v>
      </c>
      <c r="L10" s="51">
        <v>0</v>
      </c>
    </row>
    <row r="11" spans="1:12" x14ac:dyDescent="0.2">
      <c r="A11" s="48">
        <v>10.79</v>
      </c>
      <c r="B11" s="49">
        <v>10.79</v>
      </c>
      <c r="C11" s="49">
        <v>257.3</v>
      </c>
      <c r="D11" s="49">
        <v>2.2000000000000002</v>
      </c>
      <c r="E11" s="49">
        <v>1.74</v>
      </c>
      <c r="F11" s="50" t="s">
        <v>82</v>
      </c>
      <c r="G11" s="49">
        <v>1.07</v>
      </c>
      <c r="H11" s="49">
        <v>1.25</v>
      </c>
      <c r="I11" s="49">
        <v>1.07</v>
      </c>
      <c r="J11" s="49">
        <v>1.5</v>
      </c>
      <c r="K11" s="49">
        <v>8.0299999999999994</v>
      </c>
      <c r="L11" s="51">
        <v>0</v>
      </c>
    </row>
    <row r="12" spans="1:12" x14ac:dyDescent="0.2">
      <c r="A12" s="48">
        <v>11.39</v>
      </c>
      <c r="B12" s="49">
        <v>11.39</v>
      </c>
      <c r="C12" s="49">
        <v>257.44</v>
      </c>
      <c r="D12" s="49">
        <v>2.34</v>
      </c>
      <c r="E12" s="49">
        <v>1.96</v>
      </c>
      <c r="F12" s="50" t="s">
        <v>82</v>
      </c>
      <c r="G12" s="49">
        <v>1.1200000000000001</v>
      </c>
      <c r="H12" s="49">
        <v>1.28</v>
      </c>
      <c r="I12" s="49">
        <v>1.1200000000000001</v>
      </c>
      <c r="J12" s="49">
        <v>1.5</v>
      </c>
      <c r="K12" s="49">
        <v>8.09</v>
      </c>
      <c r="L12" s="51">
        <v>0</v>
      </c>
    </row>
    <row r="13" spans="1:12" x14ac:dyDescent="0.2">
      <c r="A13" s="48">
        <v>11.99</v>
      </c>
      <c r="B13" s="49">
        <v>11.99</v>
      </c>
      <c r="C13" s="49">
        <v>257.58</v>
      </c>
      <c r="D13" s="49">
        <v>2.48</v>
      </c>
      <c r="E13" s="49">
        <v>2.1800000000000002</v>
      </c>
      <c r="F13" s="50" t="s">
        <v>82</v>
      </c>
      <c r="G13" s="49">
        <v>1.17</v>
      </c>
      <c r="H13" s="49">
        <v>1.31</v>
      </c>
      <c r="I13" s="49">
        <v>1.17</v>
      </c>
      <c r="J13" s="49">
        <v>1.5</v>
      </c>
      <c r="K13" s="49">
        <v>8.14</v>
      </c>
      <c r="L13" s="51">
        <v>0</v>
      </c>
    </row>
    <row r="14" spans="1:12" x14ac:dyDescent="0.2">
      <c r="A14" s="48">
        <v>12.59</v>
      </c>
      <c r="B14" s="49">
        <v>12.59</v>
      </c>
      <c r="C14" s="49">
        <v>257.73</v>
      </c>
      <c r="D14" s="49">
        <v>2.63</v>
      </c>
      <c r="E14" s="49">
        <v>2.42</v>
      </c>
      <c r="F14" s="50" t="s">
        <v>82</v>
      </c>
      <c r="G14" s="49">
        <v>1.23</v>
      </c>
      <c r="H14" s="49">
        <v>1.33</v>
      </c>
      <c r="I14" s="49">
        <v>1.23</v>
      </c>
      <c r="J14" s="49">
        <v>1.5</v>
      </c>
      <c r="K14" s="49">
        <v>8.11</v>
      </c>
      <c r="L14" s="51">
        <v>0</v>
      </c>
    </row>
    <row r="15" spans="1:12" x14ac:dyDescent="0.2">
      <c r="A15" s="48">
        <v>12.65</v>
      </c>
      <c r="B15" s="49">
        <v>12.65</v>
      </c>
      <c r="C15" s="49">
        <v>257.74</v>
      </c>
      <c r="D15" s="49">
        <v>2.64</v>
      </c>
      <c r="E15" s="49">
        <v>2.4500000000000002</v>
      </c>
      <c r="F15" s="50" t="s">
        <v>82</v>
      </c>
      <c r="G15" s="49">
        <v>1.24</v>
      </c>
      <c r="H15" s="49">
        <v>1.34</v>
      </c>
      <c r="I15" s="49">
        <v>1.24</v>
      </c>
      <c r="J15" s="49">
        <v>1.5</v>
      </c>
      <c r="K15" s="49">
        <v>8.09</v>
      </c>
      <c r="L15" s="51">
        <v>0</v>
      </c>
    </row>
    <row r="16" spans="1:12" ht="15" thickBot="1" x14ac:dyDescent="0.25">
      <c r="A16" s="52">
        <v>13.79</v>
      </c>
      <c r="B16" s="53">
        <v>13.79</v>
      </c>
      <c r="C16" s="53">
        <v>258.05</v>
      </c>
      <c r="D16" s="53">
        <v>2.95</v>
      </c>
      <c r="E16" s="53">
        <v>2.94</v>
      </c>
      <c r="F16" s="54" t="s">
        <v>82</v>
      </c>
      <c r="G16" s="53">
        <v>1.5</v>
      </c>
      <c r="H16" s="53">
        <v>1.39</v>
      </c>
      <c r="I16" s="53">
        <v>1.5</v>
      </c>
      <c r="J16" s="53">
        <v>1.5</v>
      </c>
      <c r="K16" s="53">
        <v>7.8</v>
      </c>
      <c r="L16" s="55">
        <v>0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10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111</v>
      </c>
    </row>
    <row r="4" spans="1:12" ht="15.75" thickBot="1" x14ac:dyDescent="0.25">
      <c r="A4" s="65" t="s">
        <v>110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58.59</v>
      </c>
      <c r="B6" s="57">
        <v>58.59</v>
      </c>
      <c r="C6" s="57">
        <v>271.02999999999997</v>
      </c>
      <c r="D6" s="57">
        <v>2.13</v>
      </c>
      <c r="E6" s="57" t="s">
        <v>99</v>
      </c>
      <c r="F6" s="58" t="s">
        <v>100</v>
      </c>
      <c r="G6" s="57">
        <v>1.08</v>
      </c>
      <c r="H6" s="57">
        <v>1.44</v>
      </c>
      <c r="I6" s="57">
        <v>1.08</v>
      </c>
      <c r="J6" s="57">
        <v>1.46</v>
      </c>
      <c r="K6" s="57">
        <v>9.02</v>
      </c>
      <c r="L6" s="59">
        <v>0</v>
      </c>
    </row>
    <row r="7" spans="1:12" x14ac:dyDescent="0.2">
      <c r="A7" s="48">
        <v>62.56</v>
      </c>
      <c r="B7" s="49">
        <v>62.56</v>
      </c>
      <c r="C7" s="49">
        <v>271.12</v>
      </c>
      <c r="D7" s="49">
        <v>2.2200000000000002</v>
      </c>
      <c r="E7" s="49" t="s">
        <v>99</v>
      </c>
      <c r="F7" s="50" t="s">
        <v>100</v>
      </c>
      <c r="G7" s="49">
        <v>1.1200000000000001</v>
      </c>
      <c r="H7" s="49">
        <v>1.5</v>
      </c>
      <c r="I7" s="49">
        <v>1.1200000000000001</v>
      </c>
      <c r="J7" s="49">
        <v>1.46</v>
      </c>
      <c r="K7" s="49">
        <v>9.2799999999999994</v>
      </c>
      <c r="L7" s="51">
        <v>0</v>
      </c>
    </row>
    <row r="8" spans="1:12" x14ac:dyDescent="0.2">
      <c r="A8" s="48">
        <v>66.52</v>
      </c>
      <c r="B8" s="49">
        <v>66.52</v>
      </c>
      <c r="C8" s="49">
        <v>271.22000000000003</v>
      </c>
      <c r="D8" s="49">
        <v>2.3199999999999998</v>
      </c>
      <c r="E8" s="49" t="s">
        <v>99</v>
      </c>
      <c r="F8" s="50" t="s">
        <v>100</v>
      </c>
      <c r="G8" s="49">
        <v>1.17</v>
      </c>
      <c r="H8" s="49">
        <v>1.57</v>
      </c>
      <c r="I8" s="49">
        <v>1.18</v>
      </c>
      <c r="J8" s="49">
        <v>1.46</v>
      </c>
      <c r="K8" s="49">
        <v>9.4</v>
      </c>
      <c r="L8" s="51">
        <v>0</v>
      </c>
    </row>
    <row r="9" spans="1:12" x14ac:dyDescent="0.2">
      <c r="A9" s="48">
        <v>70.48</v>
      </c>
      <c r="B9" s="49">
        <v>70.48</v>
      </c>
      <c r="C9" s="49">
        <v>271.31</v>
      </c>
      <c r="D9" s="49">
        <v>2.41</v>
      </c>
      <c r="E9" s="49" t="s">
        <v>99</v>
      </c>
      <c r="F9" s="50" t="s">
        <v>100</v>
      </c>
      <c r="G9" s="49">
        <v>1.22</v>
      </c>
      <c r="H9" s="49">
        <v>1.63</v>
      </c>
      <c r="I9" s="49">
        <v>1.22</v>
      </c>
      <c r="J9" s="49">
        <v>1.46</v>
      </c>
      <c r="K9" s="49">
        <v>9.65</v>
      </c>
      <c r="L9" s="51">
        <v>0</v>
      </c>
    </row>
    <row r="10" spans="1:12" x14ac:dyDescent="0.2">
      <c r="A10" s="48">
        <v>74.45</v>
      </c>
      <c r="B10" s="49">
        <v>74.45</v>
      </c>
      <c r="C10" s="49">
        <v>271.39999999999998</v>
      </c>
      <c r="D10" s="49">
        <v>2.5</v>
      </c>
      <c r="E10" s="49" t="s">
        <v>99</v>
      </c>
      <c r="F10" s="50" t="s">
        <v>100</v>
      </c>
      <c r="G10" s="49">
        <v>1.26</v>
      </c>
      <c r="H10" s="49">
        <v>1.69</v>
      </c>
      <c r="I10" s="49">
        <v>1.28</v>
      </c>
      <c r="J10" s="49">
        <v>1.46</v>
      </c>
      <c r="K10" s="49">
        <v>9.7100000000000009</v>
      </c>
      <c r="L10" s="51">
        <v>0</v>
      </c>
    </row>
    <row r="11" spans="1:12" x14ac:dyDescent="0.2">
      <c r="A11" s="48">
        <v>78.41</v>
      </c>
      <c r="B11" s="49">
        <v>78.41</v>
      </c>
      <c r="C11" s="49">
        <v>271.49</v>
      </c>
      <c r="D11" s="49">
        <v>2.59</v>
      </c>
      <c r="E11" s="49" t="s">
        <v>99</v>
      </c>
      <c r="F11" s="50" t="s">
        <v>100</v>
      </c>
      <c r="G11" s="49">
        <v>1.31</v>
      </c>
      <c r="H11" s="49">
        <v>1.75</v>
      </c>
      <c r="I11" s="49">
        <v>1.32</v>
      </c>
      <c r="J11" s="49">
        <v>1.46</v>
      </c>
      <c r="K11" s="49">
        <v>9.93</v>
      </c>
      <c r="L11" s="51">
        <v>0</v>
      </c>
    </row>
    <row r="12" spans="1:12" x14ac:dyDescent="0.2">
      <c r="A12" s="48">
        <v>82.38</v>
      </c>
      <c r="B12" s="49">
        <v>82.38</v>
      </c>
      <c r="C12" s="49">
        <v>271.58</v>
      </c>
      <c r="D12" s="49">
        <v>2.68</v>
      </c>
      <c r="E12" s="49" t="s">
        <v>99</v>
      </c>
      <c r="F12" s="50" t="s">
        <v>100</v>
      </c>
      <c r="G12" s="49">
        <v>1.36</v>
      </c>
      <c r="H12" s="49">
        <v>1.81</v>
      </c>
      <c r="I12" s="49">
        <v>1.36</v>
      </c>
      <c r="J12" s="49">
        <v>1.46</v>
      </c>
      <c r="K12" s="49">
        <v>10.119999999999999</v>
      </c>
      <c r="L12" s="51">
        <v>0</v>
      </c>
    </row>
    <row r="13" spans="1:12" x14ac:dyDescent="0.2">
      <c r="A13" s="48">
        <v>86.34</v>
      </c>
      <c r="B13" s="49">
        <v>86.34</v>
      </c>
      <c r="C13" s="49">
        <v>271.68</v>
      </c>
      <c r="D13" s="49">
        <v>2.78</v>
      </c>
      <c r="E13" s="49" t="s">
        <v>99</v>
      </c>
      <c r="F13" s="50" t="s">
        <v>100</v>
      </c>
      <c r="G13" s="49">
        <v>1.4</v>
      </c>
      <c r="H13" s="49">
        <v>1.86</v>
      </c>
      <c r="I13" s="49">
        <v>1.4</v>
      </c>
      <c r="J13" s="49">
        <v>1.46</v>
      </c>
      <c r="K13" s="49">
        <v>10.25</v>
      </c>
      <c r="L13" s="51">
        <v>0</v>
      </c>
    </row>
    <row r="14" spans="1:12" x14ac:dyDescent="0.2">
      <c r="A14" s="48">
        <v>90.31</v>
      </c>
      <c r="B14" s="49">
        <v>90.31</v>
      </c>
      <c r="C14" s="49">
        <v>271.77</v>
      </c>
      <c r="D14" s="49">
        <v>2.87</v>
      </c>
      <c r="E14" s="49" t="s">
        <v>99</v>
      </c>
      <c r="F14" s="50" t="s">
        <v>100</v>
      </c>
      <c r="G14" s="49">
        <v>1.45</v>
      </c>
      <c r="H14" s="49">
        <v>1.92</v>
      </c>
      <c r="I14" s="49">
        <v>1.45</v>
      </c>
      <c r="J14" s="49">
        <v>1.46</v>
      </c>
      <c r="K14" s="49">
        <v>10.36</v>
      </c>
      <c r="L14" s="51">
        <v>0</v>
      </c>
    </row>
    <row r="15" spans="1:12" x14ac:dyDescent="0.2">
      <c r="A15" s="48">
        <v>91.01</v>
      </c>
      <c r="B15" s="49">
        <v>91.01</v>
      </c>
      <c r="C15" s="49">
        <v>271.77999999999997</v>
      </c>
      <c r="D15" s="49">
        <v>2.88</v>
      </c>
      <c r="E15" s="49" t="s">
        <v>99</v>
      </c>
      <c r="F15" s="50" t="s">
        <v>100</v>
      </c>
      <c r="G15" s="49">
        <v>1.46</v>
      </c>
      <c r="H15" s="49">
        <v>1.93</v>
      </c>
      <c r="I15" s="49">
        <v>1.46</v>
      </c>
      <c r="J15" s="49">
        <v>1.46</v>
      </c>
      <c r="K15" s="49">
        <v>10.39</v>
      </c>
      <c r="L15" s="51">
        <v>0</v>
      </c>
    </row>
    <row r="16" spans="1:12" ht="15" thickBot="1" x14ac:dyDescent="0.25">
      <c r="A16" s="52">
        <v>98.24</v>
      </c>
      <c r="B16" s="53">
        <v>98.24</v>
      </c>
      <c r="C16" s="53">
        <v>271.94</v>
      </c>
      <c r="D16" s="53">
        <v>3.04</v>
      </c>
      <c r="E16" s="53" t="s">
        <v>99</v>
      </c>
      <c r="F16" s="54" t="s">
        <v>100</v>
      </c>
      <c r="G16" s="53">
        <v>1.54</v>
      </c>
      <c r="H16" s="53">
        <v>2.0299999999999998</v>
      </c>
      <c r="I16" s="53">
        <v>1.54</v>
      </c>
      <c r="J16" s="53">
        <v>1.46</v>
      </c>
      <c r="K16" s="53">
        <v>10.63</v>
      </c>
      <c r="L16" s="55">
        <v>0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13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113</v>
      </c>
    </row>
    <row r="4" spans="1:12" ht="15.75" thickBot="1" x14ac:dyDescent="0.25">
      <c r="A4" s="65" t="s">
        <v>112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51.03</v>
      </c>
      <c r="B6" s="57">
        <v>51.03</v>
      </c>
      <c r="C6" s="57">
        <v>294.5</v>
      </c>
      <c r="D6" s="57">
        <v>2.56</v>
      </c>
      <c r="E6" s="57" t="s">
        <v>99</v>
      </c>
      <c r="F6" s="58" t="s">
        <v>100</v>
      </c>
      <c r="G6" s="57">
        <v>0.95</v>
      </c>
      <c r="H6" s="57">
        <v>1.72</v>
      </c>
      <c r="I6" s="57">
        <v>0.95</v>
      </c>
      <c r="J6" s="57">
        <v>1.3</v>
      </c>
      <c r="K6" s="57">
        <v>13.37</v>
      </c>
      <c r="L6" s="59">
        <v>0</v>
      </c>
    </row>
    <row r="7" spans="1:12" x14ac:dyDescent="0.2">
      <c r="A7" s="48">
        <v>54.52</v>
      </c>
      <c r="B7" s="49">
        <v>54.52</v>
      </c>
      <c r="C7" s="49">
        <v>294.62</v>
      </c>
      <c r="D7" s="49">
        <v>2.68</v>
      </c>
      <c r="E7" s="49" t="s">
        <v>99</v>
      </c>
      <c r="F7" s="50" t="s">
        <v>100</v>
      </c>
      <c r="G7" s="49">
        <v>0.99</v>
      </c>
      <c r="H7" s="49">
        <v>1.8</v>
      </c>
      <c r="I7" s="49">
        <v>1</v>
      </c>
      <c r="J7" s="49">
        <v>1.3</v>
      </c>
      <c r="K7" s="49">
        <v>13.68</v>
      </c>
      <c r="L7" s="51">
        <v>0</v>
      </c>
    </row>
    <row r="8" spans="1:12" x14ac:dyDescent="0.2">
      <c r="A8" s="48">
        <v>58</v>
      </c>
      <c r="B8" s="49">
        <v>58</v>
      </c>
      <c r="C8" s="49">
        <v>294.74</v>
      </c>
      <c r="D8" s="49">
        <v>2.8</v>
      </c>
      <c r="E8" s="49" t="s">
        <v>99</v>
      </c>
      <c r="F8" s="50" t="s">
        <v>100</v>
      </c>
      <c r="G8" s="49">
        <v>1.03</v>
      </c>
      <c r="H8" s="49">
        <v>1.87</v>
      </c>
      <c r="I8" s="49">
        <v>1.04</v>
      </c>
      <c r="J8" s="49">
        <v>1.3</v>
      </c>
      <c r="K8" s="49">
        <v>13.91</v>
      </c>
      <c r="L8" s="51">
        <v>0</v>
      </c>
    </row>
    <row r="9" spans="1:12" x14ac:dyDescent="0.2">
      <c r="A9" s="48">
        <v>61.49</v>
      </c>
      <c r="B9" s="49">
        <v>61.49</v>
      </c>
      <c r="C9" s="49">
        <v>294.86</v>
      </c>
      <c r="D9" s="49">
        <v>2.92</v>
      </c>
      <c r="E9" s="49" t="s">
        <v>99</v>
      </c>
      <c r="F9" s="50" t="s">
        <v>100</v>
      </c>
      <c r="G9" s="49">
        <v>1.08</v>
      </c>
      <c r="H9" s="49">
        <v>1.95</v>
      </c>
      <c r="I9" s="49">
        <v>1.0900000000000001</v>
      </c>
      <c r="J9" s="49">
        <v>1.3</v>
      </c>
      <c r="K9" s="49">
        <v>14.15</v>
      </c>
      <c r="L9" s="51">
        <v>0</v>
      </c>
    </row>
    <row r="10" spans="1:12" x14ac:dyDescent="0.2">
      <c r="A10" s="48">
        <v>64.97</v>
      </c>
      <c r="B10" s="49">
        <v>64.97</v>
      </c>
      <c r="C10" s="49">
        <v>294.98</v>
      </c>
      <c r="D10" s="49">
        <v>3.04</v>
      </c>
      <c r="E10" s="49" t="s">
        <v>99</v>
      </c>
      <c r="F10" s="50" t="s">
        <v>100</v>
      </c>
      <c r="G10" s="49">
        <v>1.1200000000000001</v>
      </c>
      <c r="H10" s="49">
        <v>2.02</v>
      </c>
      <c r="I10" s="49">
        <v>1.1299999999999999</v>
      </c>
      <c r="J10" s="49">
        <v>1.3</v>
      </c>
      <c r="K10" s="49">
        <v>14.38</v>
      </c>
      <c r="L10" s="51">
        <v>0</v>
      </c>
    </row>
    <row r="11" spans="1:12" x14ac:dyDescent="0.2">
      <c r="A11" s="48">
        <v>68.459999999999994</v>
      </c>
      <c r="B11" s="49">
        <v>68.459999999999994</v>
      </c>
      <c r="C11" s="49">
        <v>295.10000000000002</v>
      </c>
      <c r="D11" s="49">
        <v>3.16</v>
      </c>
      <c r="E11" s="49" t="s">
        <v>99</v>
      </c>
      <c r="F11" s="50" t="s">
        <v>100</v>
      </c>
      <c r="G11" s="49">
        <v>1.17</v>
      </c>
      <c r="H11" s="49">
        <v>2.09</v>
      </c>
      <c r="I11" s="49">
        <v>1.17</v>
      </c>
      <c r="J11" s="49">
        <v>1.3</v>
      </c>
      <c r="K11" s="49">
        <v>14.62</v>
      </c>
      <c r="L11" s="51">
        <v>0</v>
      </c>
    </row>
    <row r="12" spans="1:12" x14ac:dyDescent="0.2">
      <c r="A12" s="48">
        <v>71.95</v>
      </c>
      <c r="B12" s="49">
        <v>71.95</v>
      </c>
      <c r="C12" s="49">
        <v>295.22000000000003</v>
      </c>
      <c r="D12" s="49">
        <v>3.28</v>
      </c>
      <c r="E12" s="49" t="s">
        <v>99</v>
      </c>
      <c r="F12" s="50" t="s">
        <v>100</v>
      </c>
      <c r="G12" s="49">
        <v>1.21</v>
      </c>
      <c r="H12" s="49">
        <v>2.16</v>
      </c>
      <c r="I12" s="49">
        <v>1.21</v>
      </c>
      <c r="J12" s="49">
        <v>1.3</v>
      </c>
      <c r="K12" s="49">
        <v>14.85</v>
      </c>
      <c r="L12" s="51">
        <v>0</v>
      </c>
    </row>
    <row r="13" spans="1:12" x14ac:dyDescent="0.2">
      <c r="A13" s="48">
        <v>75.430000000000007</v>
      </c>
      <c r="B13" s="49">
        <v>75.430000000000007</v>
      </c>
      <c r="C13" s="49">
        <v>295.33999999999997</v>
      </c>
      <c r="D13" s="49">
        <v>3.4</v>
      </c>
      <c r="E13" s="49" t="s">
        <v>99</v>
      </c>
      <c r="F13" s="50" t="s">
        <v>100</v>
      </c>
      <c r="G13" s="49">
        <v>1.25</v>
      </c>
      <c r="H13" s="49">
        <v>2.23</v>
      </c>
      <c r="I13" s="49">
        <v>1.25</v>
      </c>
      <c r="J13" s="49">
        <v>1.3</v>
      </c>
      <c r="K13" s="49">
        <v>15.04</v>
      </c>
      <c r="L13" s="51">
        <v>0</v>
      </c>
    </row>
    <row r="14" spans="1:12" x14ac:dyDescent="0.2">
      <c r="A14" s="48">
        <v>78.92</v>
      </c>
      <c r="B14" s="49">
        <v>78.92</v>
      </c>
      <c r="C14" s="49">
        <v>295.45</v>
      </c>
      <c r="D14" s="49">
        <v>3.51</v>
      </c>
      <c r="E14" s="49" t="s">
        <v>99</v>
      </c>
      <c r="F14" s="50" t="s">
        <v>100</v>
      </c>
      <c r="G14" s="49">
        <v>1.29</v>
      </c>
      <c r="H14" s="49">
        <v>2.2999999999999998</v>
      </c>
      <c r="I14" s="49">
        <v>1.3</v>
      </c>
      <c r="J14" s="49">
        <v>1.3</v>
      </c>
      <c r="K14" s="49">
        <v>15.19</v>
      </c>
      <c r="L14" s="51">
        <v>0</v>
      </c>
    </row>
    <row r="15" spans="1:12" x14ac:dyDescent="0.2">
      <c r="A15" s="48">
        <v>79.510000000000005</v>
      </c>
      <c r="B15" s="49">
        <v>79.510000000000005</v>
      </c>
      <c r="C15" s="49">
        <v>295.47000000000003</v>
      </c>
      <c r="D15" s="49">
        <v>3.53</v>
      </c>
      <c r="E15" s="49" t="s">
        <v>99</v>
      </c>
      <c r="F15" s="50" t="s">
        <v>100</v>
      </c>
      <c r="G15" s="49">
        <v>1.3</v>
      </c>
      <c r="H15" s="49">
        <v>2.31</v>
      </c>
      <c r="I15" s="49">
        <v>1.3</v>
      </c>
      <c r="J15" s="49">
        <v>1.3</v>
      </c>
      <c r="K15" s="49">
        <v>15.27</v>
      </c>
      <c r="L15" s="51">
        <v>0</v>
      </c>
    </row>
    <row r="16" spans="1:12" ht="15" thickBot="1" x14ac:dyDescent="0.25">
      <c r="A16" s="52">
        <v>85.89</v>
      </c>
      <c r="B16" s="53">
        <v>85.89</v>
      </c>
      <c r="C16" s="53">
        <v>295.68</v>
      </c>
      <c r="D16" s="53">
        <v>3.74</v>
      </c>
      <c r="E16" s="53" t="s">
        <v>99</v>
      </c>
      <c r="F16" s="54" t="s">
        <v>100</v>
      </c>
      <c r="G16" s="53">
        <v>1.37</v>
      </c>
      <c r="H16" s="53">
        <v>2.4300000000000002</v>
      </c>
      <c r="I16" s="53">
        <v>1.38</v>
      </c>
      <c r="J16" s="53">
        <v>1.3</v>
      </c>
      <c r="K16" s="53">
        <v>15.61</v>
      </c>
      <c r="L16" s="55">
        <v>0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115</v>
      </c>
    </row>
    <row r="4" spans="1:12" ht="15.75" thickBot="1" x14ac:dyDescent="0.25">
      <c r="A4" s="65" t="s">
        <v>114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7.33</v>
      </c>
      <c r="B6" s="57">
        <v>7.33</v>
      </c>
      <c r="C6" s="57">
        <v>314.89</v>
      </c>
      <c r="D6" s="57">
        <v>1.39</v>
      </c>
      <c r="E6" s="57" t="s">
        <v>99</v>
      </c>
      <c r="F6" s="58" t="s">
        <v>100</v>
      </c>
      <c r="G6" s="57">
        <v>0.65</v>
      </c>
      <c r="H6" s="57">
        <v>0.96</v>
      </c>
      <c r="I6" s="57">
        <v>0.66</v>
      </c>
      <c r="J6" s="57">
        <v>0.83</v>
      </c>
      <c r="K6" s="57">
        <v>8.1199999999999992</v>
      </c>
      <c r="L6" s="59">
        <v>2.15</v>
      </c>
    </row>
    <row r="7" spans="1:12" x14ac:dyDescent="0.2">
      <c r="A7" s="48">
        <v>7.85</v>
      </c>
      <c r="B7" s="49">
        <v>7.85</v>
      </c>
      <c r="C7" s="49">
        <v>314.95</v>
      </c>
      <c r="D7" s="49">
        <v>1.45</v>
      </c>
      <c r="E7" s="49" t="s">
        <v>99</v>
      </c>
      <c r="F7" s="50" t="s">
        <v>100</v>
      </c>
      <c r="G7" s="49">
        <v>0.67</v>
      </c>
      <c r="H7" s="49">
        <v>1</v>
      </c>
      <c r="I7" s="49">
        <v>0.68</v>
      </c>
      <c r="J7" s="49">
        <v>0.85</v>
      </c>
      <c r="K7" s="49">
        <v>8.3800000000000008</v>
      </c>
      <c r="L7" s="51">
        <v>2.19</v>
      </c>
    </row>
    <row r="8" spans="1:12" x14ac:dyDescent="0.2">
      <c r="A8" s="48">
        <v>8.3699999999999992</v>
      </c>
      <c r="B8" s="49">
        <v>8.3699999999999992</v>
      </c>
      <c r="C8" s="49">
        <v>315.01</v>
      </c>
      <c r="D8" s="49">
        <v>1.51</v>
      </c>
      <c r="E8" s="49" t="s">
        <v>99</v>
      </c>
      <c r="F8" s="50" t="s">
        <v>100</v>
      </c>
      <c r="G8" s="49">
        <v>0.7</v>
      </c>
      <c r="H8" s="49">
        <v>1.03</v>
      </c>
      <c r="I8" s="49">
        <v>0.7</v>
      </c>
      <c r="J8" s="49">
        <v>0.87</v>
      </c>
      <c r="K8" s="49">
        <v>8.4700000000000006</v>
      </c>
      <c r="L8" s="51">
        <v>2.2200000000000002</v>
      </c>
    </row>
    <row r="9" spans="1:12" x14ac:dyDescent="0.2">
      <c r="A9" s="48">
        <v>8.89</v>
      </c>
      <c r="B9" s="49">
        <v>8.89</v>
      </c>
      <c r="C9" s="49">
        <v>315.07</v>
      </c>
      <c r="D9" s="49">
        <v>1.57</v>
      </c>
      <c r="E9" s="49" t="s">
        <v>99</v>
      </c>
      <c r="F9" s="50" t="s">
        <v>100</v>
      </c>
      <c r="G9" s="49">
        <v>0.72</v>
      </c>
      <c r="H9" s="49">
        <v>1.06</v>
      </c>
      <c r="I9" s="49">
        <v>0.73</v>
      </c>
      <c r="J9" s="49">
        <v>0.89</v>
      </c>
      <c r="K9" s="49">
        <v>8.56</v>
      </c>
      <c r="L9" s="51">
        <v>2.2599999999999998</v>
      </c>
    </row>
    <row r="10" spans="1:12" x14ac:dyDescent="0.2">
      <c r="A10" s="48">
        <v>9.41</v>
      </c>
      <c r="B10" s="49">
        <v>9.41</v>
      </c>
      <c r="C10" s="49">
        <v>315.12</v>
      </c>
      <c r="D10" s="49">
        <v>1.62</v>
      </c>
      <c r="E10" s="49" t="s">
        <v>99</v>
      </c>
      <c r="F10" s="50" t="s">
        <v>100</v>
      </c>
      <c r="G10" s="49">
        <v>0.75</v>
      </c>
      <c r="H10" s="49">
        <v>1.0900000000000001</v>
      </c>
      <c r="I10" s="49">
        <v>0.75</v>
      </c>
      <c r="J10" s="49">
        <v>0.91</v>
      </c>
      <c r="K10" s="49">
        <v>8.7200000000000006</v>
      </c>
      <c r="L10" s="51">
        <v>2.29</v>
      </c>
    </row>
    <row r="11" spans="1:12" x14ac:dyDescent="0.2">
      <c r="A11" s="48">
        <v>9.93</v>
      </c>
      <c r="B11" s="49">
        <v>9.93</v>
      </c>
      <c r="C11" s="49">
        <v>315.18</v>
      </c>
      <c r="D11" s="49">
        <v>1.68</v>
      </c>
      <c r="E11" s="49" t="s">
        <v>99</v>
      </c>
      <c r="F11" s="50" t="s">
        <v>100</v>
      </c>
      <c r="G11" s="49">
        <v>0.77</v>
      </c>
      <c r="H11" s="49">
        <v>1.1200000000000001</v>
      </c>
      <c r="I11" s="49">
        <v>0.77</v>
      </c>
      <c r="J11" s="49">
        <v>0.93</v>
      </c>
      <c r="K11" s="49">
        <v>8.86</v>
      </c>
      <c r="L11" s="51">
        <v>2.3199999999999998</v>
      </c>
    </row>
    <row r="12" spans="1:12" x14ac:dyDescent="0.2">
      <c r="A12" s="48">
        <v>10.46</v>
      </c>
      <c r="B12" s="49">
        <v>10.46</v>
      </c>
      <c r="C12" s="49">
        <v>315.24</v>
      </c>
      <c r="D12" s="49">
        <v>1.74</v>
      </c>
      <c r="E12" s="49" t="s">
        <v>99</v>
      </c>
      <c r="F12" s="50" t="s">
        <v>100</v>
      </c>
      <c r="G12" s="49">
        <v>0.79</v>
      </c>
      <c r="H12" s="49">
        <v>1.1599999999999999</v>
      </c>
      <c r="I12" s="49">
        <v>0.79</v>
      </c>
      <c r="J12" s="49">
        <v>0.94</v>
      </c>
      <c r="K12" s="49">
        <v>8.99</v>
      </c>
      <c r="L12" s="51">
        <v>2.35</v>
      </c>
    </row>
    <row r="13" spans="1:12" x14ac:dyDescent="0.2">
      <c r="A13" s="48">
        <v>10.98</v>
      </c>
      <c r="B13" s="49">
        <v>10.98</v>
      </c>
      <c r="C13" s="49">
        <v>315.29000000000002</v>
      </c>
      <c r="D13" s="49">
        <v>1.79</v>
      </c>
      <c r="E13" s="49" t="s">
        <v>99</v>
      </c>
      <c r="F13" s="50" t="s">
        <v>100</v>
      </c>
      <c r="G13" s="49">
        <v>0.81</v>
      </c>
      <c r="H13" s="49">
        <v>1.19</v>
      </c>
      <c r="I13" s="49">
        <v>0.81</v>
      </c>
      <c r="J13" s="49">
        <v>0.96</v>
      </c>
      <c r="K13" s="49">
        <v>9.15</v>
      </c>
      <c r="L13" s="51">
        <v>2.38</v>
      </c>
    </row>
    <row r="14" spans="1:12" x14ac:dyDescent="0.2">
      <c r="A14" s="48">
        <v>11.5</v>
      </c>
      <c r="B14" s="49">
        <v>11.5</v>
      </c>
      <c r="C14" s="49">
        <v>315.35000000000002</v>
      </c>
      <c r="D14" s="49">
        <v>1.85</v>
      </c>
      <c r="E14" s="49" t="s">
        <v>99</v>
      </c>
      <c r="F14" s="50" t="s">
        <v>100</v>
      </c>
      <c r="G14" s="49">
        <v>0.83</v>
      </c>
      <c r="H14" s="49">
        <v>1.22</v>
      </c>
      <c r="I14" s="49">
        <v>0.83</v>
      </c>
      <c r="J14" s="49">
        <v>0.98</v>
      </c>
      <c r="K14" s="49">
        <v>9.2799999999999994</v>
      </c>
      <c r="L14" s="51">
        <v>2.41</v>
      </c>
    </row>
    <row r="15" spans="1:12" x14ac:dyDescent="0.2">
      <c r="A15" s="48">
        <v>11.57</v>
      </c>
      <c r="B15" s="49">
        <v>11.57</v>
      </c>
      <c r="C15" s="49">
        <v>315.35000000000002</v>
      </c>
      <c r="D15" s="49">
        <v>1.85</v>
      </c>
      <c r="E15" s="49" t="s">
        <v>99</v>
      </c>
      <c r="F15" s="50" t="s">
        <v>100</v>
      </c>
      <c r="G15" s="49">
        <v>0.84</v>
      </c>
      <c r="H15" s="49">
        <v>1.22</v>
      </c>
      <c r="I15" s="49">
        <v>0.84</v>
      </c>
      <c r="J15" s="49">
        <v>0.98</v>
      </c>
      <c r="K15" s="49">
        <v>9.2799999999999994</v>
      </c>
      <c r="L15" s="51">
        <v>2.41</v>
      </c>
    </row>
    <row r="16" spans="1:12" ht="15" thickBot="1" x14ac:dyDescent="0.25">
      <c r="A16" s="52">
        <v>12.54</v>
      </c>
      <c r="B16" s="53">
        <v>12.54</v>
      </c>
      <c r="C16" s="53">
        <v>315.45999999999998</v>
      </c>
      <c r="D16" s="53">
        <v>1.96</v>
      </c>
      <c r="E16" s="53" t="s">
        <v>99</v>
      </c>
      <c r="F16" s="54" t="s">
        <v>100</v>
      </c>
      <c r="G16" s="53">
        <v>0.87</v>
      </c>
      <c r="H16" s="53">
        <v>1.27</v>
      </c>
      <c r="I16" s="53">
        <v>0.88</v>
      </c>
      <c r="J16" s="53">
        <v>1.01</v>
      </c>
      <c r="K16" s="53">
        <v>9.44</v>
      </c>
      <c r="L16" s="55">
        <v>2.46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117</v>
      </c>
    </row>
    <row r="4" spans="1:12" ht="15.75" thickBot="1" x14ac:dyDescent="0.25">
      <c r="A4" s="65" t="s">
        <v>116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312.74</v>
      </c>
      <c r="B6" s="57">
        <v>312.74</v>
      </c>
      <c r="C6" s="57">
        <v>288.79000000000002</v>
      </c>
      <c r="D6" s="57">
        <v>2.59</v>
      </c>
      <c r="E6" s="57">
        <v>2.79</v>
      </c>
      <c r="F6" s="58" t="s">
        <v>118</v>
      </c>
      <c r="G6" s="57">
        <v>1.69</v>
      </c>
      <c r="H6" s="57">
        <v>1.74</v>
      </c>
      <c r="I6" s="57">
        <v>3</v>
      </c>
      <c r="J6" s="57">
        <v>3</v>
      </c>
      <c r="K6" s="57">
        <v>4.34</v>
      </c>
      <c r="L6" s="59">
        <v>4.34</v>
      </c>
    </row>
    <row r="7" spans="1:12" x14ac:dyDescent="0.2">
      <c r="A7" s="48">
        <v>374.9</v>
      </c>
      <c r="B7" s="49">
        <v>374.9</v>
      </c>
      <c r="C7" s="49">
        <v>289.16000000000003</v>
      </c>
      <c r="D7" s="49">
        <v>2.93</v>
      </c>
      <c r="E7" s="49">
        <v>3.16</v>
      </c>
      <c r="F7" s="50" t="s">
        <v>118</v>
      </c>
      <c r="G7" s="49">
        <v>1.91</v>
      </c>
      <c r="H7" s="49">
        <v>1.97</v>
      </c>
      <c r="I7" s="49">
        <v>3.3</v>
      </c>
      <c r="J7" s="49">
        <v>3.3</v>
      </c>
      <c r="K7" s="49">
        <v>4.7300000000000004</v>
      </c>
      <c r="L7" s="51">
        <v>4.5599999999999996</v>
      </c>
    </row>
    <row r="8" spans="1:12" x14ac:dyDescent="0.2">
      <c r="A8" s="48">
        <v>437.06</v>
      </c>
      <c r="B8" s="49">
        <v>437.06</v>
      </c>
      <c r="C8" s="49">
        <v>289.51</v>
      </c>
      <c r="D8" s="49">
        <v>3.26</v>
      </c>
      <c r="E8" s="49">
        <v>3.51</v>
      </c>
      <c r="F8" s="50" t="s">
        <v>118</v>
      </c>
      <c r="G8" s="49">
        <v>2.12</v>
      </c>
      <c r="H8" s="49">
        <v>2.1800000000000002</v>
      </c>
      <c r="I8" s="49">
        <v>3.57</v>
      </c>
      <c r="J8" s="49">
        <v>3.57</v>
      </c>
      <c r="K8" s="49">
        <v>5.0999999999999996</v>
      </c>
      <c r="L8" s="51">
        <v>4.76</v>
      </c>
    </row>
    <row r="9" spans="1:12" x14ac:dyDescent="0.2">
      <c r="A9" s="48">
        <v>499.23</v>
      </c>
      <c r="B9" s="49">
        <v>499.23</v>
      </c>
      <c r="C9" s="49">
        <v>289.83999999999997</v>
      </c>
      <c r="D9" s="49">
        <v>3.58</v>
      </c>
      <c r="E9" s="49">
        <v>3.84</v>
      </c>
      <c r="F9" s="50" t="s">
        <v>118</v>
      </c>
      <c r="G9" s="49">
        <v>2.34</v>
      </c>
      <c r="H9" s="49">
        <v>2.38</v>
      </c>
      <c r="I9" s="49">
        <v>3.82</v>
      </c>
      <c r="J9" s="49">
        <v>3.82</v>
      </c>
      <c r="K9" s="49">
        <v>5.45</v>
      </c>
      <c r="L9" s="51">
        <v>4.9400000000000004</v>
      </c>
    </row>
    <row r="10" spans="1:12" x14ac:dyDescent="0.2">
      <c r="A10" s="48">
        <v>561.39</v>
      </c>
      <c r="B10" s="49">
        <v>561.39</v>
      </c>
      <c r="C10" s="49">
        <v>290.16000000000003</v>
      </c>
      <c r="D10" s="49">
        <v>3.89</v>
      </c>
      <c r="E10" s="49">
        <v>4.16</v>
      </c>
      <c r="F10" s="50" t="s">
        <v>118</v>
      </c>
      <c r="G10" s="49">
        <v>2.54</v>
      </c>
      <c r="H10" s="49">
        <v>2.58</v>
      </c>
      <c r="I10" s="49">
        <v>4.05</v>
      </c>
      <c r="J10" s="49">
        <v>4.05</v>
      </c>
      <c r="K10" s="49">
        <v>5.77</v>
      </c>
      <c r="L10" s="51">
        <v>5.0999999999999996</v>
      </c>
    </row>
    <row r="11" spans="1:12" x14ac:dyDescent="0.2">
      <c r="A11" s="48">
        <v>623.54999999999995</v>
      </c>
      <c r="B11" s="49">
        <v>623.54999999999995</v>
      </c>
      <c r="C11" s="49">
        <v>290.45999999999998</v>
      </c>
      <c r="D11" s="49">
        <v>4.1900000000000004</v>
      </c>
      <c r="E11" s="49">
        <v>4.46</v>
      </c>
      <c r="F11" s="50" t="s">
        <v>118</v>
      </c>
      <c r="G11" s="49">
        <v>2.74</v>
      </c>
      <c r="H11" s="49">
        <v>2.76</v>
      </c>
      <c r="I11" s="49">
        <v>4.2699999999999996</v>
      </c>
      <c r="J11" s="49">
        <v>4.2699999999999996</v>
      </c>
      <c r="K11" s="49">
        <v>6.08</v>
      </c>
      <c r="L11" s="51">
        <v>5.25</v>
      </c>
    </row>
    <row r="12" spans="1:12" x14ac:dyDescent="0.2">
      <c r="A12" s="48">
        <v>685.71</v>
      </c>
      <c r="B12" s="49">
        <v>685.71</v>
      </c>
      <c r="C12" s="49">
        <v>290.76</v>
      </c>
      <c r="D12" s="49">
        <v>4.49</v>
      </c>
      <c r="E12" s="49">
        <v>4.76</v>
      </c>
      <c r="F12" s="50" t="s">
        <v>118</v>
      </c>
      <c r="G12" s="49">
        <v>2.93</v>
      </c>
      <c r="H12" s="49">
        <v>2.94</v>
      </c>
      <c r="I12" s="49">
        <v>4.4800000000000004</v>
      </c>
      <c r="J12" s="49">
        <v>4.4800000000000004</v>
      </c>
      <c r="K12" s="49">
        <v>6.38</v>
      </c>
      <c r="L12" s="51">
        <v>5.39</v>
      </c>
    </row>
    <row r="13" spans="1:12" x14ac:dyDescent="0.2">
      <c r="A13" s="48">
        <v>747.87</v>
      </c>
      <c r="B13" s="49">
        <v>747.87</v>
      </c>
      <c r="C13" s="49">
        <v>291.04000000000002</v>
      </c>
      <c r="D13" s="49">
        <v>4.78</v>
      </c>
      <c r="E13" s="49">
        <v>5.04</v>
      </c>
      <c r="F13" s="50" t="s">
        <v>129</v>
      </c>
      <c r="G13" s="49">
        <v>3.12</v>
      </c>
      <c r="H13" s="49">
        <v>3.12</v>
      </c>
      <c r="I13" s="49">
        <v>4.67</v>
      </c>
      <c r="J13" s="49">
        <v>4.67</v>
      </c>
      <c r="K13" s="49">
        <v>6.67</v>
      </c>
      <c r="L13" s="51">
        <v>5.52</v>
      </c>
    </row>
    <row r="14" spans="1:12" x14ac:dyDescent="0.2">
      <c r="A14" s="48">
        <v>810.04</v>
      </c>
      <c r="B14" s="49">
        <v>810.04</v>
      </c>
      <c r="C14" s="49">
        <v>291.31</v>
      </c>
      <c r="D14" s="49">
        <v>5.0599999999999996</v>
      </c>
      <c r="E14" s="49">
        <v>5.31</v>
      </c>
      <c r="F14" s="50" t="s">
        <v>129</v>
      </c>
      <c r="G14" s="49">
        <v>3.31</v>
      </c>
      <c r="H14" s="49">
        <v>3.29</v>
      </c>
      <c r="I14" s="49">
        <v>4.8600000000000003</v>
      </c>
      <c r="J14" s="49">
        <v>4.8600000000000003</v>
      </c>
      <c r="K14" s="49">
        <v>6.95</v>
      </c>
      <c r="L14" s="51">
        <v>5.64</v>
      </c>
    </row>
    <row r="15" spans="1:12" x14ac:dyDescent="0.2">
      <c r="A15" s="48">
        <v>812.81</v>
      </c>
      <c r="B15" s="49">
        <v>812.81</v>
      </c>
      <c r="C15" s="49">
        <v>291.32</v>
      </c>
      <c r="D15" s="49">
        <v>5.07</v>
      </c>
      <c r="E15" s="49">
        <v>5.32</v>
      </c>
      <c r="F15" s="50" t="s">
        <v>129</v>
      </c>
      <c r="G15" s="49">
        <v>3.32</v>
      </c>
      <c r="H15" s="49">
        <v>3.3</v>
      </c>
      <c r="I15" s="49">
        <v>4.87</v>
      </c>
      <c r="J15" s="49">
        <v>4.87</v>
      </c>
      <c r="K15" s="49">
        <v>6.96</v>
      </c>
      <c r="L15" s="51">
        <v>5.64</v>
      </c>
    </row>
    <row r="16" spans="1:12" ht="15" thickBot="1" x14ac:dyDescent="0.25">
      <c r="A16" s="52">
        <v>934.36</v>
      </c>
      <c r="B16" s="53">
        <v>934.36</v>
      </c>
      <c r="C16" s="53">
        <v>291.83999999999997</v>
      </c>
      <c r="D16" s="53">
        <v>5.62</v>
      </c>
      <c r="E16" s="53">
        <v>5.84</v>
      </c>
      <c r="F16" s="54" t="s">
        <v>129</v>
      </c>
      <c r="G16" s="53">
        <v>3.68</v>
      </c>
      <c r="H16" s="53">
        <v>3.62</v>
      </c>
      <c r="I16" s="53">
        <v>5.21</v>
      </c>
      <c r="J16" s="53">
        <v>5.21</v>
      </c>
      <c r="K16" s="53">
        <v>7.47</v>
      </c>
      <c r="L16" s="55">
        <v>5.85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120</v>
      </c>
    </row>
    <row r="4" spans="1:12" ht="15.75" thickBot="1" x14ac:dyDescent="0.25">
      <c r="A4" s="65" t="s">
        <v>119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32.630000000000003</v>
      </c>
      <c r="B6" s="57">
        <v>32.630000000000003</v>
      </c>
      <c r="C6" s="57">
        <v>310.58</v>
      </c>
      <c r="D6" s="57">
        <v>3.12</v>
      </c>
      <c r="E6" s="57">
        <v>3.26</v>
      </c>
      <c r="F6" s="58" t="s">
        <v>82</v>
      </c>
      <c r="G6" s="57">
        <v>1.97</v>
      </c>
      <c r="H6" s="57">
        <v>1.94</v>
      </c>
      <c r="I6" s="57">
        <v>2.5</v>
      </c>
      <c r="J6" s="57">
        <v>2.5</v>
      </c>
      <c r="K6" s="57">
        <v>6.65</v>
      </c>
      <c r="L6" s="59">
        <v>0</v>
      </c>
    </row>
    <row r="7" spans="1:12" x14ac:dyDescent="0.2">
      <c r="A7" s="48">
        <v>34.770000000000003</v>
      </c>
      <c r="B7" s="49">
        <v>34.770000000000003</v>
      </c>
      <c r="C7" s="49">
        <v>310.8</v>
      </c>
      <c r="D7" s="49">
        <v>3.3</v>
      </c>
      <c r="E7" s="49">
        <v>3.48</v>
      </c>
      <c r="F7" s="50" t="s">
        <v>82</v>
      </c>
      <c r="G7" s="49">
        <v>2.14</v>
      </c>
      <c r="H7" s="49">
        <v>2</v>
      </c>
      <c r="I7" s="49">
        <v>2.5</v>
      </c>
      <c r="J7" s="49">
        <v>2.5</v>
      </c>
      <c r="K7" s="49">
        <v>7.08</v>
      </c>
      <c r="L7" s="51">
        <v>0</v>
      </c>
    </row>
    <row r="8" spans="1:12" x14ac:dyDescent="0.2">
      <c r="A8" s="48">
        <v>36.909999999999997</v>
      </c>
      <c r="B8" s="49">
        <v>36.909999999999997</v>
      </c>
      <c r="C8" s="49">
        <v>311.02999999999997</v>
      </c>
      <c r="D8" s="49">
        <v>3.5</v>
      </c>
      <c r="E8" s="49">
        <v>3.71</v>
      </c>
      <c r="F8" s="50" t="s">
        <v>82</v>
      </c>
      <c r="G8" s="49">
        <v>2.5</v>
      </c>
      <c r="H8" s="49">
        <v>2.0499999999999998</v>
      </c>
      <c r="I8" s="49">
        <v>2.5</v>
      </c>
      <c r="J8" s="49">
        <v>2.5</v>
      </c>
      <c r="K8" s="49">
        <v>7.52</v>
      </c>
      <c r="L8" s="51">
        <v>0</v>
      </c>
    </row>
    <row r="9" spans="1:12" x14ac:dyDescent="0.2">
      <c r="A9" s="48">
        <v>39.049999999999997</v>
      </c>
      <c r="B9" s="49">
        <v>39.049999999999997</v>
      </c>
      <c r="C9" s="49">
        <v>311.27</v>
      </c>
      <c r="D9" s="49">
        <v>3.71</v>
      </c>
      <c r="E9" s="49">
        <v>3.95</v>
      </c>
      <c r="F9" s="50" t="s">
        <v>82</v>
      </c>
      <c r="G9" s="49">
        <v>2.5</v>
      </c>
      <c r="H9" s="49">
        <v>2.09</v>
      </c>
      <c r="I9" s="49">
        <v>2.5</v>
      </c>
      <c r="J9" s="49">
        <v>2.5</v>
      </c>
      <c r="K9" s="49">
        <v>7.95</v>
      </c>
      <c r="L9" s="51">
        <v>0</v>
      </c>
    </row>
    <row r="10" spans="1:12" x14ac:dyDescent="0.2">
      <c r="A10" s="48">
        <v>41.19</v>
      </c>
      <c r="B10" s="49">
        <v>41.19</v>
      </c>
      <c r="C10" s="49">
        <v>311.52</v>
      </c>
      <c r="D10" s="49">
        <v>3.94</v>
      </c>
      <c r="E10" s="49">
        <v>4.2</v>
      </c>
      <c r="F10" s="50" t="s">
        <v>82</v>
      </c>
      <c r="G10" s="49">
        <v>2.5</v>
      </c>
      <c r="H10" s="49">
        <v>2.14</v>
      </c>
      <c r="I10" s="49">
        <v>2.5</v>
      </c>
      <c r="J10" s="49">
        <v>2.5</v>
      </c>
      <c r="K10" s="49">
        <v>8.39</v>
      </c>
      <c r="L10" s="51">
        <v>0</v>
      </c>
    </row>
    <row r="11" spans="1:12" x14ac:dyDescent="0.2">
      <c r="A11" s="48">
        <v>43.33</v>
      </c>
      <c r="B11" s="49">
        <v>43.33</v>
      </c>
      <c r="C11" s="49">
        <v>311.8</v>
      </c>
      <c r="D11" s="49">
        <v>4.18</v>
      </c>
      <c r="E11" s="49">
        <v>4.4800000000000004</v>
      </c>
      <c r="F11" s="50" t="s">
        <v>82</v>
      </c>
      <c r="G11" s="49">
        <v>2.5</v>
      </c>
      <c r="H11" s="49">
        <v>2.1800000000000002</v>
      </c>
      <c r="I11" s="49">
        <v>2.5</v>
      </c>
      <c r="J11" s="49">
        <v>2.5</v>
      </c>
      <c r="K11" s="49">
        <v>8.83</v>
      </c>
      <c r="L11" s="51">
        <v>0</v>
      </c>
    </row>
    <row r="12" spans="1:12" x14ac:dyDescent="0.2">
      <c r="A12" s="48">
        <v>45.46</v>
      </c>
      <c r="B12" s="49">
        <v>45.46</v>
      </c>
      <c r="C12" s="49">
        <v>312.08</v>
      </c>
      <c r="D12" s="49">
        <v>4.43</v>
      </c>
      <c r="E12" s="49">
        <v>4.76</v>
      </c>
      <c r="F12" s="50" t="s">
        <v>82</v>
      </c>
      <c r="G12" s="49">
        <v>2.5</v>
      </c>
      <c r="H12" s="49">
        <v>2.23</v>
      </c>
      <c r="I12" s="49">
        <v>2.5</v>
      </c>
      <c r="J12" s="49">
        <v>2.5</v>
      </c>
      <c r="K12" s="49">
        <v>9.26</v>
      </c>
      <c r="L12" s="51">
        <v>0</v>
      </c>
    </row>
    <row r="13" spans="1:12" x14ac:dyDescent="0.2">
      <c r="A13" s="48">
        <v>47.6</v>
      </c>
      <c r="B13" s="49">
        <v>47.6</v>
      </c>
      <c r="C13" s="49">
        <v>312.38</v>
      </c>
      <c r="D13" s="49">
        <v>4.6900000000000004</v>
      </c>
      <c r="E13" s="49">
        <v>5.0599999999999996</v>
      </c>
      <c r="F13" s="50" t="s">
        <v>82</v>
      </c>
      <c r="G13" s="49">
        <v>2.5</v>
      </c>
      <c r="H13" s="49">
        <v>2.27</v>
      </c>
      <c r="I13" s="49">
        <v>2.5</v>
      </c>
      <c r="J13" s="49">
        <v>2.5</v>
      </c>
      <c r="K13" s="49">
        <v>9.6999999999999993</v>
      </c>
      <c r="L13" s="51">
        <v>0</v>
      </c>
    </row>
    <row r="14" spans="1:12" x14ac:dyDescent="0.2">
      <c r="A14" s="48">
        <v>49.74</v>
      </c>
      <c r="B14" s="49">
        <v>48.62</v>
      </c>
      <c r="C14" s="49">
        <v>312.52</v>
      </c>
      <c r="D14" s="49">
        <v>4.82</v>
      </c>
      <c r="E14" s="49">
        <v>5.2</v>
      </c>
      <c r="F14" s="50" t="s">
        <v>82</v>
      </c>
      <c r="G14" s="49">
        <v>2.5</v>
      </c>
      <c r="H14" s="49">
        <v>2.29</v>
      </c>
      <c r="I14" s="49">
        <v>2.5</v>
      </c>
      <c r="J14" s="49">
        <v>2.5</v>
      </c>
      <c r="K14" s="49">
        <v>9.9</v>
      </c>
      <c r="L14" s="51">
        <v>0</v>
      </c>
    </row>
    <row r="15" spans="1:12" x14ac:dyDescent="0.2">
      <c r="A15" s="48">
        <v>50.15</v>
      </c>
      <c r="B15" s="49">
        <v>48.66</v>
      </c>
      <c r="C15" s="49">
        <v>312.52999999999997</v>
      </c>
      <c r="D15" s="49">
        <v>4.83</v>
      </c>
      <c r="E15" s="49">
        <v>5.21</v>
      </c>
      <c r="F15" s="50" t="s">
        <v>82</v>
      </c>
      <c r="G15" s="49">
        <v>2.5</v>
      </c>
      <c r="H15" s="49">
        <v>2.2999999999999998</v>
      </c>
      <c r="I15" s="49">
        <v>2.5</v>
      </c>
      <c r="J15" s="49">
        <v>2.5</v>
      </c>
      <c r="K15" s="49">
        <v>9.91</v>
      </c>
      <c r="L15" s="51">
        <v>0</v>
      </c>
    </row>
    <row r="16" spans="1:12" ht="15" thickBot="1" x14ac:dyDescent="0.25">
      <c r="A16" s="52">
        <v>54.02</v>
      </c>
      <c r="B16" s="53">
        <v>48.92</v>
      </c>
      <c r="C16" s="53">
        <v>312.57</v>
      </c>
      <c r="D16" s="53">
        <v>4.8600000000000003</v>
      </c>
      <c r="E16" s="53">
        <v>5.25</v>
      </c>
      <c r="F16" s="54" t="s">
        <v>82</v>
      </c>
      <c r="G16" s="53">
        <v>2.5</v>
      </c>
      <c r="H16" s="53">
        <v>2.2999999999999998</v>
      </c>
      <c r="I16" s="53">
        <v>2.5</v>
      </c>
      <c r="J16" s="53">
        <v>2.5</v>
      </c>
      <c r="K16" s="53">
        <v>9.9700000000000006</v>
      </c>
      <c r="L16" s="55">
        <v>0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122</v>
      </c>
    </row>
    <row r="4" spans="1:12" ht="15.75" thickBot="1" x14ac:dyDescent="0.25">
      <c r="A4" s="65" t="s">
        <v>121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7.57</v>
      </c>
      <c r="B6" s="57">
        <v>7.57</v>
      </c>
      <c r="C6" s="57">
        <v>319.29000000000002</v>
      </c>
      <c r="D6" s="57">
        <v>1.39</v>
      </c>
      <c r="E6" s="57" t="s">
        <v>99</v>
      </c>
      <c r="F6" s="58" t="s">
        <v>100</v>
      </c>
      <c r="G6" s="57">
        <v>0.89</v>
      </c>
      <c r="H6" s="57">
        <v>0.98</v>
      </c>
      <c r="I6" s="57">
        <v>0.9</v>
      </c>
      <c r="J6" s="57">
        <v>1.1499999999999999</v>
      </c>
      <c r="K6" s="57">
        <v>5.56</v>
      </c>
      <c r="L6" s="59">
        <v>1.1399999999999999</v>
      </c>
    </row>
    <row r="7" spans="1:12" x14ac:dyDescent="0.2">
      <c r="A7" s="48">
        <v>8.11</v>
      </c>
      <c r="B7" s="49">
        <v>8.11</v>
      </c>
      <c r="C7" s="49">
        <v>319.35000000000002</v>
      </c>
      <c r="D7" s="49">
        <v>1.45</v>
      </c>
      <c r="E7" s="49" t="s">
        <v>99</v>
      </c>
      <c r="F7" s="50" t="s">
        <v>100</v>
      </c>
      <c r="G7" s="49">
        <v>0.93</v>
      </c>
      <c r="H7" s="49">
        <v>1.01</v>
      </c>
      <c r="I7" s="49">
        <v>0.93</v>
      </c>
      <c r="J7" s="49">
        <v>1.18</v>
      </c>
      <c r="K7" s="49">
        <v>5.65</v>
      </c>
      <c r="L7" s="51">
        <v>1.1599999999999999</v>
      </c>
    </row>
    <row r="8" spans="1:12" x14ac:dyDescent="0.2">
      <c r="A8" s="48">
        <v>8.65</v>
      </c>
      <c r="B8" s="49">
        <v>8.65</v>
      </c>
      <c r="C8" s="49">
        <v>319.39999999999998</v>
      </c>
      <c r="D8" s="49">
        <v>1.5</v>
      </c>
      <c r="E8" s="49" t="s">
        <v>99</v>
      </c>
      <c r="F8" s="50" t="s">
        <v>100</v>
      </c>
      <c r="G8" s="49">
        <v>0.96</v>
      </c>
      <c r="H8" s="49">
        <v>1.05</v>
      </c>
      <c r="I8" s="49">
        <v>0.97</v>
      </c>
      <c r="J8" s="49">
        <v>1.21</v>
      </c>
      <c r="K8" s="49">
        <v>5.76</v>
      </c>
      <c r="L8" s="51">
        <v>1.18</v>
      </c>
    </row>
    <row r="9" spans="1:12" x14ac:dyDescent="0.2">
      <c r="A9" s="48">
        <v>9.18</v>
      </c>
      <c r="B9" s="49">
        <v>9.18</v>
      </c>
      <c r="C9" s="49">
        <v>319.45</v>
      </c>
      <c r="D9" s="49">
        <v>1.55</v>
      </c>
      <c r="E9" s="49" t="s">
        <v>99</v>
      </c>
      <c r="F9" s="50" t="s">
        <v>100</v>
      </c>
      <c r="G9" s="49">
        <v>1</v>
      </c>
      <c r="H9" s="49">
        <v>1.08</v>
      </c>
      <c r="I9" s="49">
        <v>1</v>
      </c>
      <c r="J9" s="49">
        <v>1.24</v>
      </c>
      <c r="K9" s="49">
        <v>5.84</v>
      </c>
      <c r="L9" s="51">
        <v>1.19</v>
      </c>
    </row>
    <row r="10" spans="1:12" x14ac:dyDescent="0.2">
      <c r="A10" s="48">
        <v>9.7200000000000006</v>
      </c>
      <c r="B10" s="49">
        <v>9.7200000000000006</v>
      </c>
      <c r="C10" s="49">
        <v>319.5</v>
      </c>
      <c r="D10" s="49">
        <v>1.6</v>
      </c>
      <c r="E10" s="49" t="s">
        <v>99</v>
      </c>
      <c r="F10" s="50" t="s">
        <v>100</v>
      </c>
      <c r="G10" s="49">
        <v>1.03</v>
      </c>
      <c r="H10" s="49">
        <v>1.1100000000000001</v>
      </c>
      <c r="I10" s="49">
        <v>1.03</v>
      </c>
      <c r="J10" s="49">
        <v>1.27</v>
      </c>
      <c r="K10" s="49">
        <v>5.93</v>
      </c>
      <c r="L10" s="51">
        <v>1.21</v>
      </c>
    </row>
    <row r="11" spans="1:12" x14ac:dyDescent="0.2">
      <c r="A11" s="48">
        <v>10.26</v>
      </c>
      <c r="B11" s="49">
        <v>10.26</v>
      </c>
      <c r="C11" s="49">
        <v>319.55</v>
      </c>
      <c r="D11" s="49">
        <v>1.65</v>
      </c>
      <c r="E11" s="49" t="s">
        <v>99</v>
      </c>
      <c r="F11" s="50" t="s">
        <v>100</v>
      </c>
      <c r="G11" s="49">
        <v>1.07</v>
      </c>
      <c r="H11" s="49">
        <v>1.1399999999999999</v>
      </c>
      <c r="I11" s="49">
        <v>1.07</v>
      </c>
      <c r="J11" s="49">
        <v>1.29</v>
      </c>
      <c r="K11" s="49">
        <v>5.98</v>
      </c>
      <c r="L11" s="51">
        <v>1.23</v>
      </c>
    </row>
    <row r="12" spans="1:12" x14ac:dyDescent="0.2">
      <c r="A12" s="48">
        <v>10.8</v>
      </c>
      <c r="B12" s="49">
        <v>10.8</v>
      </c>
      <c r="C12" s="49">
        <v>319.60000000000002</v>
      </c>
      <c r="D12" s="49">
        <v>1.7</v>
      </c>
      <c r="E12" s="49" t="s">
        <v>99</v>
      </c>
      <c r="F12" s="50" t="s">
        <v>100</v>
      </c>
      <c r="G12" s="49">
        <v>1.1000000000000001</v>
      </c>
      <c r="H12" s="49">
        <v>1.18</v>
      </c>
      <c r="I12" s="49">
        <v>1.1100000000000001</v>
      </c>
      <c r="J12" s="49">
        <v>1.32</v>
      </c>
      <c r="K12" s="49">
        <v>6.07</v>
      </c>
      <c r="L12" s="51">
        <v>1.24</v>
      </c>
    </row>
    <row r="13" spans="1:12" x14ac:dyDescent="0.2">
      <c r="A13" s="48">
        <v>11.34</v>
      </c>
      <c r="B13" s="49">
        <v>11.34</v>
      </c>
      <c r="C13" s="49">
        <v>319.64999999999998</v>
      </c>
      <c r="D13" s="49">
        <v>1.75</v>
      </c>
      <c r="E13" s="49" t="s">
        <v>99</v>
      </c>
      <c r="F13" s="50" t="s">
        <v>100</v>
      </c>
      <c r="G13" s="49">
        <v>1.1399999999999999</v>
      </c>
      <c r="H13" s="49">
        <v>1.21</v>
      </c>
      <c r="I13" s="49">
        <v>1.1399999999999999</v>
      </c>
      <c r="J13" s="49">
        <v>1.34</v>
      </c>
      <c r="K13" s="49">
        <v>6.15</v>
      </c>
      <c r="L13" s="51">
        <v>1.26</v>
      </c>
    </row>
    <row r="14" spans="1:12" x14ac:dyDescent="0.2">
      <c r="A14" s="48">
        <v>11.87</v>
      </c>
      <c r="B14" s="49">
        <v>11.87</v>
      </c>
      <c r="C14" s="49">
        <v>319.7</v>
      </c>
      <c r="D14" s="49">
        <v>1.8</v>
      </c>
      <c r="E14" s="49" t="s">
        <v>99</v>
      </c>
      <c r="F14" s="50" t="s">
        <v>100</v>
      </c>
      <c r="G14" s="49">
        <v>1.17</v>
      </c>
      <c r="H14" s="49">
        <v>1.23</v>
      </c>
      <c r="I14" s="49">
        <v>1.17</v>
      </c>
      <c r="J14" s="49">
        <v>1.37</v>
      </c>
      <c r="K14" s="49">
        <v>6.2</v>
      </c>
      <c r="L14" s="51">
        <v>1.27</v>
      </c>
    </row>
    <row r="15" spans="1:12" x14ac:dyDescent="0.2">
      <c r="A15" s="48">
        <v>11.95</v>
      </c>
      <c r="B15" s="49">
        <v>11.95</v>
      </c>
      <c r="C15" s="49">
        <v>319.70999999999998</v>
      </c>
      <c r="D15" s="49">
        <v>1.81</v>
      </c>
      <c r="E15" s="49" t="s">
        <v>99</v>
      </c>
      <c r="F15" s="50" t="s">
        <v>100</v>
      </c>
      <c r="G15" s="49">
        <v>1.18</v>
      </c>
      <c r="H15" s="49">
        <v>1.24</v>
      </c>
      <c r="I15" s="49">
        <v>1.18</v>
      </c>
      <c r="J15" s="49">
        <v>1.37</v>
      </c>
      <c r="K15" s="49">
        <v>6.21</v>
      </c>
      <c r="L15" s="51">
        <v>1.27</v>
      </c>
    </row>
    <row r="16" spans="1:12" ht="15" thickBot="1" x14ac:dyDescent="0.25">
      <c r="A16" s="52">
        <v>12.95</v>
      </c>
      <c r="B16" s="53">
        <v>12.95</v>
      </c>
      <c r="C16" s="53">
        <v>319.8</v>
      </c>
      <c r="D16" s="53">
        <v>1.9</v>
      </c>
      <c r="E16" s="53" t="s">
        <v>99</v>
      </c>
      <c r="F16" s="54" t="s">
        <v>100</v>
      </c>
      <c r="G16" s="53">
        <v>1.24</v>
      </c>
      <c r="H16" s="53">
        <v>1.29</v>
      </c>
      <c r="I16" s="53">
        <v>1.24</v>
      </c>
      <c r="J16" s="53">
        <v>1.41</v>
      </c>
      <c r="K16" s="53">
        <v>6.32</v>
      </c>
      <c r="L16" s="55">
        <v>1.3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10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124</v>
      </c>
    </row>
    <row r="4" spans="1:12" ht="15.75" thickBot="1" x14ac:dyDescent="0.25">
      <c r="A4" s="65" t="s">
        <v>123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22.65</v>
      </c>
      <c r="B6" s="57">
        <v>22.65</v>
      </c>
      <c r="C6" s="57">
        <v>320.27999999999997</v>
      </c>
      <c r="D6" s="57">
        <v>2.38</v>
      </c>
      <c r="E6" s="57">
        <v>0.53</v>
      </c>
      <c r="F6" s="58" t="s">
        <v>100</v>
      </c>
      <c r="G6" s="57">
        <v>1.56</v>
      </c>
      <c r="H6" s="57">
        <v>1.61</v>
      </c>
      <c r="I6" s="57">
        <v>1.56</v>
      </c>
      <c r="J6" s="57">
        <v>1.43</v>
      </c>
      <c r="K6" s="57">
        <v>7.02</v>
      </c>
      <c r="L6" s="59">
        <v>3.17</v>
      </c>
    </row>
    <row r="7" spans="1:12" x14ac:dyDescent="0.2">
      <c r="A7" s="48">
        <v>24.14</v>
      </c>
      <c r="B7" s="49">
        <v>24.14</v>
      </c>
      <c r="C7" s="49">
        <v>320.38</v>
      </c>
      <c r="D7" s="49">
        <v>2.48</v>
      </c>
      <c r="E7" s="49">
        <v>0.56000000000000005</v>
      </c>
      <c r="F7" s="50" t="s">
        <v>100</v>
      </c>
      <c r="G7" s="49">
        <v>1.63</v>
      </c>
      <c r="H7" s="49">
        <v>1.67</v>
      </c>
      <c r="I7" s="49">
        <v>1.64</v>
      </c>
      <c r="J7" s="49">
        <v>1.46</v>
      </c>
      <c r="K7" s="49">
        <v>7.1</v>
      </c>
      <c r="L7" s="51">
        <v>3.22</v>
      </c>
    </row>
    <row r="8" spans="1:12" x14ac:dyDescent="0.2">
      <c r="A8" s="48">
        <v>25.64</v>
      </c>
      <c r="B8" s="49">
        <v>25.64</v>
      </c>
      <c r="C8" s="49">
        <v>320.49</v>
      </c>
      <c r="D8" s="49">
        <v>2.59</v>
      </c>
      <c r="E8" s="49">
        <v>0.6</v>
      </c>
      <c r="F8" s="50" t="s">
        <v>104</v>
      </c>
      <c r="G8" s="49">
        <v>1.7</v>
      </c>
      <c r="H8" s="49">
        <v>1.72</v>
      </c>
      <c r="I8" s="49">
        <v>1.7</v>
      </c>
      <c r="J8" s="49">
        <v>1.5</v>
      </c>
      <c r="K8" s="49">
        <v>7.21</v>
      </c>
      <c r="L8" s="51">
        <v>3.27</v>
      </c>
    </row>
    <row r="9" spans="1:12" x14ac:dyDescent="0.2">
      <c r="A9" s="48">
        <v>27.13</v>
      </c>
      <c r="B9" s="49">
        <v>27.13</v>
      </c>
      <c r="C9" s="49">
        <v>320.66000000000003</v>
      </c>
      <c r="D9" s="49">
        <v>2.69</v>
      </c>
      <c r="E9" s="49">
        <v>2.76</v>
      </c>
      <c r="F9" s="50" t="s">
        <v>105</v>
      </c>
      <c r="G9" s="49">
        <v>1.78</v>
      </c>
      <c r="H9" s="49">
        <v>1.77</v>
      </c>
      <c r="I9" s="49">
        <v>1.78</v>
      </c>
      <c r="J9" s="49">
        <v>1.53</v>
      </c>
      <c r="K9" s="49">
        <v>7.28</v>
      </c>
      <c r="L9" s="51">
        <v>3.31</v>
      </c>
    </row>
    <row r="10" spans="1:12" x14ac:dyDescent="0.2">
      <c r="A10" s="48">
        <v>28.63</v>
      </c>
      <c r="B10" s="49">
        <v>28.63</v>
      </c>
      <c r="C10" s="49">
        <v>320.76</v>
      </c>
      <c r="D10" s="49">
        <v>2.8</v>
      </c>
      <c r="E10" s="49">
        <v>2.86</v>
      </c>
      <c r="F10" s="50" t="s">
        <v>105</v>
      </c>
      <c r="G10" s="49">
        <v>1.86</v>
      </c>
      <c r="H10" s="49">
        <v>1.82</v>
      </c>
      <c r="I10" s="49">
        <v>1.82</v>
      </c>
      <c r="J10" s="49">
        <v>1.56</v>
      </c>
      <c r="K10" s="49">
        <v>7.46</v>
      </c>
      <c r="L10" s="51">
        <v>3.36</v>
      </c>
    </row>
    <row r="11" spans="1:12" x14ac:dyDescent="0.2">
      <c r="A11" s="48">
        <v>30.12</v>
      </c>
      <c r="B11" s="49">
        <v>30.12</v>
      </c>
      <c r="C11" s="49">
        <v>320.85000000000002</v>
      </c>
      <c r="D11" s="49">
        <v>2.92</v>
      </c>
      <c r="E11" s="49">
        <v>2.95</v>
      </c>
      <c r="F11" s="50" t="s">
        <v>105</v>
      </c>
      <c r="G11" s="49">
        <v>1.94</v>
      </c>
      <c r="H11" s="49">
        <v>1.86</v>
      </c>
      <c r="I11" s="49">
        <v>1.87</v>
      </c>
      <c r="J11" s="49">
        <v>1.59</v>
      </c>
      <c r="K11" s="49">
        <v>7.65</v>
      </c>
      <c r="L11" s="51">
        <v>3.4</v>
      </c>
    </row>
    <row r="12" spans="1:12" x14ac:dyDescent="0.2">
      <c r="A12" s="48">
        <v>31.61</v>
      </c>
      <c r="B12" s="49">
        <v>31.61</v>
      </c>
      <c r="C12" s="49">
        <v>320.95</v>
      </c>
      <c r="D12" s="49">
        <v>3.03</v>
      </c>
      <c r="E12" s="49">
        <v>3.05</v>
      </c>
      <c r="F12" s="50" t="s">
        <v>105</v>
      </c>
      <c r="G12" s="49">
        <v>2.04</v>
      </c>
      <c r="H12" s="49">
        <v>1.91</v>
      </c>
      <c r="I12" s="49">
        <v>1.92</v>
      </c>
      <c r="J12" s="49">
        <v>1.62</v>
      </c>
      <c r="K12" s="49">
        <v>7.83</v>
      </c>
      <c r="L12" s="51">
        <v>3.44</v>
      </c>
    </row>
    <row r="13" spans="1:12" x14ac:dyDescent="0.2">
      <c r="A13" s="48">
        <v>33.11</v>
      </c>
      <c r="B13" s="49">
        <v>33.11</v>
      </c>
      <c r="C13" s="49">
        <v>321.07</v>
      </c>
      <c r="D13" s="49">
        <v>3.16</v>
      </c>
      <c r="E13" s="49">
        <v>3.17</v>
      </c>
      <c r="F13" s="50" t="s">
        <v>105</v>
      </c>
      <c r="G13" s="49">
        <v>2.1800000000000002</v>
      </c>
      <c r="H13" s="49">
        <v>1.95</v>
      </c>
      <c r="I13" s="49">
        <v>1.96</v>
      </c>
      <c r="J13" s="49">
        <v>1.65</v>
      </c>
      <c r="K13" s="49">
        <v>8.0299999999999994</v>
      </c>
      <c r="L13" s="51">
        <v>3.48</v>
      </c>
    </row>
    <row r="14" spans="1:12" x14ac:dyDescent="0.2">
      <c r="A14" s="48">
        <v>34.6</v>
      </c>
      <c r="B14" s="49">
        <v>34.6</v>
      </c>
      <c r="C14" s="49">
        <v>321.19</v>
      </c>
      <c r="D14" s="49">
        <v>3.29</v>
      </c>
      <c r="E14" s="49">
        <v>3.28</v>
      </c>
      <c r="F14" s="50" t="s">
        <v>105</v>
      </c>
      <c r="G14" s="49">
        <v>2.5</v>
      </c>
      <c r="H14" s="49">
        <v>2</v>
      </c>
      <c r="I14" s="49">
        <v>2</v>
      </c>
      <c r="J14" s="49">
        <v>1.68</v>
      </c>
      <c r="K14" s="49">
        <v>8.2200000000000006</v>
      </c>
      <c r="L14" s="51">
        <v>3.52</v>
      </c>
    </row>
    <row r="15" spans="1:12" x14ac:dyDescent="0.2">
      <c r="A15" s="48">
        <v>34.880000000000003</v>
      </c>
      <c r="B15" s="49">
        <v>34.880000000000003</v>
      </c>
      <c r="C15" s="49">
        <v>321.23</v>
      </c>
      <c r="D15" s="49">
        <v>3.32</v>
      </c>
      <c r="E15" s="49">
        <v>3.33</v>
      </c>
      <c r="F15" s="50" t="s">
        <v>105</v>
      </c>
      <c r="G15" s="49">
        <v>2.5</v>
      </c>
      <c r="H15" s="49">
        <v>2</v>
      </c>
      <c r="I15" s="49">
        <v>2.0099999999999998</v>
      </c>
      <c r="J15" s="49">
        <v>1.68</v>
      </c>
      <c r="K15" s="49">
        <v>8.26</v>
      </c>
      <c r="L15" s="51">
        <v>3.53</v>
      </c>
    </row>
    <row r="16" spans="1:12" ht="15" thickBot="1" x14ac:dyDescent="0.25">
      <c r="A16" s="52">
        <v>37.590000000000003</v>
      </c>
      <c r="B16" s="53">
        <v>36.979999999999997</v>
      </c>
      <c r="C16" s="53">
        <v>321.51</v>
      </c>
      <c r="D16" s="53">
        <v>3.51</v>
      </c>
      <c r="E16" s="53">
        <v>3.61</v>
      </c>
      <c r="F16" s="54" t="s">
        <v>142</v>
      </c>
      <c r="G16" s="53">
        <v>2.5</v>
      </c>
      <c r="H16" s="53">
        <v>2.0499999999999998</v>
      </c>
      <c r="I16" s="53">
        <v>2.06</v>
      </c>
      <c r="J16" s="53">
        <v>1.73</v>
      </c>
      <c r="K16" s="53">
        <v>8.5500000000000007</v>
      </c>
      <c r="L16" s="55">
        <v>3.6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10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126</v>
      </c>
    </row>
    <row r="4" spans="1:12" ht="15.75" thickBot="1" x14ac:dyDescent="0.25">
      <c r="A4" s="65" t="s">
        <v>125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39.24</v>
      </c>
      <c r="B6" s="57">
        <v>39.24</v>
      </c>
      <c r="C6" s="57">
        <v>307.20999999999998</v>
      </c>
      <c r="D6" s="57">
        <v>3</v>
      </c>
      <c r="E6" s="57">
        <v>3</v>
      </c>
      <c r="F6" s="58" t="s">
        <v>81</v>
      </c>
      <c r="G6" s="57">
        <v>1.19</v>
      </c>
      <c r="H6" s="57">
        <v>2.0299999999999998</v>
      </c>
      <c r="I6" s="57">
        <v>2.0299999999999998</v>
      </c>
      <c r="J6" s="57">
        <v>3</v>
      </c>
      <c r="K6" s="57">
        <v>7.7</v>
      </c>
      <c r="L6" s="59">
        <v>0</v>
      </c>
    </row>
    <row r="7" spans="1:12" x14ac:dyDescent="0.2">
      <c r="A7" s="48">
        <v>41.86</v>
      </c>
      <c r="B7" s="49">
        <v>41.86</v>
      </c>
      <c r="C7" s="49">
        <v>307.35000000000002</v>
      </c>
      <c r="D7" s="49">
        <v>3.14</v>
      </c>
      <c r="E7" s="49">
        <v>3.14</v>
      </c>
      <c r="F7" s="50" t="s">
        <v>81</v>
      </c>
      <c r="G7" s="49">
        <v>1.23</v>
      </c>
      <c r="H7" s="49">
        <v>2.11</v>
      </c>
      <c r="I7" s="49">
        <v>2.11</v>
      </c>
      <c r="J7" s="49">
        <v>3</v>
      </c>
      <c r="K7" s="49">
        <v>7.89</v>
      </c>
      <c r="L7" s="51">
        <v>0</v>
      </c>
    </row>
    <row r="8" spans="1:12" x14ac:dyDescent="0.2">
      <c r="A8" s="48">
        <v>44.49</v>
      </c>
      <c r="B8" s="49">
        <v>44.49</v>
      </c>
      <c r="C8" s="49">
        <v>307.5</v>
      </c>
      <c r="D8" s="49">
        <v>3.29</v>
      </c>
      <c r="E8" s="49">
        <v>3.29</v>
      </c>
      <c r="F8" s="50" t="s">
        <v>81</v>
      </c>
      <c r="G8" s="49">
        <v>1.27</v>
      </c>
      <c r="H8" s="49">
        <v>2.17</v>
      </c>
      <c r="I8" s="49">
        <v>2.17</v>
      </c>
      <c r="J8" s="49">
        <v>3</v>
      </c>
      <c r="K8" s="49">
        <v>8.15</v>
      </c>
      <c r="L8" s="51">
        <v>0</v>
      </c>
    </row>
    <row r="9" spans="1:12" x14ac:dyDescent="0.2">
      <c r="A9" s="48">
        <v>47.11</v>
      </c>
      <c r="B9" s="49">
        <v>47.11</v>
      </c>
      <c r="C9" s="49">
        <v>307.64999999999998</v>
      </c>
      <c r="D9" s="49">
        <v>3.44</v>
      </c>
      <c r="E9" s="49">
        <v>3.44</v>
      </c>
      <c r="F9" s="50" t="s">
        <v>81</v>
      </c>
      <c r="G9" s="49">
        <v>1.31</v>
      </c>
      <c r="H9" s="49">
        <v>2.23</v>
      </c>
      <c r="I9" s="49">
        <v>2.23</v>
      </c>
      <c r="J9" s="49">
        <v>3</v>
      </c>
      <c r="K9" s="49">
        <v>8.39</v>
      </c>
      <c r="L9" s="51">
        <v>0</v>
      </c>
    </row>
    <row r="10" spans="1:12" x14ac:dyDescent="0.2">
      <c r="A10" s="48">
        <v>49.74</v>
      </c>
      <c r="B10" s="49">
        <v>49.74</v>
      </c>
      <c r="C10" s="49">
        <v>307.81</v>
      </c>
      <c r="D10" s="49">
        <v>3.6</v>
      </c>
      <c r="E10" s="49">
        <v>3.6</v>
      </c>
      <c r="F10" s="50" t="s">
        <v>81</v>
      </c>
      <c r="G10" s="49">
        <v>1.35</v>
      </c>
      <c r="H10" s="49">
        <v>2.29</v>
      </c>
      <c r="I10" s="49">
        <v>2.29</v>
      </c>
      <c r="J10" s="49">
        <v>3</v>
      </c>
      <c r="K10" s="49">
        <v>8.6199999999999992</v>
      </c>
      <c r="L10" s="51">
        <v>0</v>
      </c>
    </row>
    <row r="11" spans="1:12" x14ac:dyDescent="0.2">
      <c r="A11" s="48">
        <v>52.36</v>
      </c>
      <c r="B11" s="49">
        <v>52.36</v>
      </c>
      <c r="C11" s="49">
        <v>307.97000000000003</v>
      </c>
      <c r="D11" s="49">
        <v>3.76</v>
      </c>
      <c r="E11" s="49">
        <v>3.76</v>
      </c>
      <c r="F11" s="50" t="s">
        <v>81</v>
      </c>
      <c r="G11" s="49">
        <v>1.39</v>
      </c>
      <c r="H11" s="49">
        <v>2.35</v>
      </c>
      <c r="I11" s="49">
        <v>2.35</v>
      </c>
      <c r="J11" s="49">
        <v>3</v>
      </c>
      <c r="K11" s="49">
        <v>8.84</v>
      </c>
      <c r="L11" s="51">
        <v>0</v>
      </c>
    </row>
    <row r="12" spans="1:12" x14ac:dyDescent="0.2">
      <c r="A12" s="48">
        <v>54.98</v>
      </c>
      <c r="B12" s="49">
        <v>54.98</v>
      </c>
      <c r="C12" s="49">
        <v>308.14999999999998</v>
      </c>
      <c r="D12" s="49">
        <v>3.94</v>
      </c>
      <c r="E12" s="49">
        <v>3.94</v>
      </c>
      <c r="F12" s="50" t="s">
        <v>81</v>
      </c>
      <c r="G12" s="49">
        <v>1.43</v>
      </c>
      <c r="H12" s="49">
        <v>2.41</v>
      </c>
      <c r="I12" s="49">
        <v>2.41</v>
      </c>
      <c r="J12" s="49">
        <v>3</v>
      </c>
      <c r="K12" s="49">
        <v>9.0500000000000007</v>
      </c>
      <c r="L12" s="51">
        <v>0</v>
      </c>
    </row>
    <row r="13" spans="1:12" x14ac:dyDescent="0.2">
      <c r="A13" s="48">
        <v>57.61</v>
      </c>
      <c r="B13" s="49">
        <v>57.61</v>
      </c>
      <c r="C13" s="49">
        <v>308.33</v>
      </c>
      <c r="D13" s="49">
        <v>4.12</v>
      </c>
      <c r="E13" s="49">
        <v>4.12</v>
      </c>
      <c r="F13" s="50" t="s">
        <v>81</v>
      </c>
      <c r="G13" s="49">
        <v>1.47</v>
      </c>
      <c r="H13" s="49">
        <v>2.4500000000000002</v>
      </c>
      <c r="I13" s="49">
        <v>2.4500000000000002</v>
      </c>
      <c r="J13" s="49">
        <v>3</v>
      </c>
      <c r="K13" s="49">
        <v>9.32</v>
      </c>
      <c r="L13" s="51">
        <v>0</v>
      </c>
    </row>
    <row r="14" spans="1:12" x14ac:dyDescent="0.2">
      <c r="A14" s="48">
        <v>60.23</v>
      </c>
      <c r="B14" s="49">
        <v>60.23</v>
      </c>
      <c r="C14" s="49">
        <v>308.52999999999997</v>
      </c>
      <c r="D14" s="49">
        <v>4.32</v>
      </c>
      <c r="E14" s="49">
        <v>4.32</v>
      </c>
      <c r="F14" s="50" t="s">
        <v>81</v>
      </c>
      <c r="G14" s="49">
        <v>1.51</v>
      </c>
      <c r="H14" s="49">
        <v>2.4900000000000002</v>
      </c>
      <c r="I14" s="49">
        <v>2.4900000000000002</v>
      </c>
      <c r="J14" s="49">
        <v>3</v>
      </c>
      <c r="K14" s="49">
        <v>9.6300000000000008</v>
      </c>
      <c r="L14" s="51">
        <v>0</v>
      </c>
    </row>
    <row r="15" spans="1:12" x14ac:dyDescent="0.2">
      <c r="A15" s="48">
        <v>60.71</v>
      </c>
      <c r="B15" s="49">
        <v>60.71</v>
      </c>
      <c r="C15" s="49">
        <v>308.56</v>
      </c>
      <c r="D15" s="49">
        <v>4.3499999999999996</v>
      </c>
      <c r="E15" s="49">
        <v>4.3499999999999996</v>
      </c>
      <c r="F15" s="50" t="s">
        <v>81</v>
      </c>
      <c r="G15" s="49">
        <v>1.52</v>
      </c>
      <c r="H15" s="49">
        <v>2.5</v>
      </c>
      <c r="I15" s="49">
        <v>2.5</v>
      </c>
      <c r="J15" s="49">
        <v>3</v>
      </c>
      <c r="K15" s="49">
        <v>9.69</v>
      </c>
      <c r="L15" s="51">
        <v>0</v>
      </c>
    </row>
    <row r="16" spans="1:12" ht="15" thickBot="1" x14ac:dyDescent="0.25">
      <c r="A16" s="52">
        <v>65.48</v>
      </c>
      <c r="B16" s="53">
        <v>65.48</v>
      </c>
      <c r="C16" s="53">
        <v>308.94</v>
      </c>
      <c r="D16" s="53">
        <v>4.7300000000000004</v>
      </c>
      <c r="E16" s="53">
        <v>4.7300000000000004</v>
      </c>
      <c r="F16" s="54" t="s">
        <v>81</v>
      </c>
      <c r="G16" s="53">
        <v>1.59</v>
      </c>
      <c r="H16" s="53">
        <v>2.57</v>
      </c>
      <c r="I16" s="53">
        <v>2.57</v>
      </c>
      <c r="J16" s="53">
        <v>3</v>
      </c>
      <c r="K16" s="53">
        <v>10.18</v>
      </c>
      <c r="L16" s="55">
        <v>0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opLeftCell="A13" workbookViewId="0">
      <selection activeCell="P38" sqref="P38"/>
    </sheetView>
  </sheetViews>
  <sheetFormatPr defaultRowHeight="14.25" x14ac:dyDescent="0.2"/>
  <cols>
    <col min="1" max="1" width="9.140625" style="43"/>
    <col min="2" max="2" width="8.5703125" style="43" customWidth="1"/>
    <col min="3" max="3" width="9.140625" style="43"/>
    <col min="4" max="4" width="7.85546875" style="43" customWidth="1"/>
    <col min="5" max="5" width="7.7109375" style="43" customWidth="1"/>
    <col min="6" max="6" width="6.85546875" style="43" customWidth="1"/>
    <col min="7" max="7" width="7.5703125" style="43" customWidth="1"/>
    <col min="8" max="8" width="7.7109375" style="43" customWidth="1"/>
    <col min="9" max="9" width="7.5703125" style="43" customWidth="1"/>
    <col min="10" max="10" width="6.7109375" style="43" customWidth="1"/>
    <col min="11" max="11" width="9.140625" style="43"/>
    <col min="12" max="12" width="8.140625" style="43" customWidth="1"/>
    <col min="13" max="16384" width="9.140625" style="43"/>
  </cols>
  <sheetData>
    <row r="1" spans="1:12" ht="20.25" x14ac:dyDescent="0.3">
      <c r="A1" s="63" t="s">
        <v>84</v>
      </c>
    </row>
    <row r="3" spans="1:12" ht="15.75" x14ac:dyDescent="0.2">
      <c r="A3" s="64" t="s">
        <v>128</v>
      </c>
    </row>
    <row r="4" spans="1:12" ht="15.75" thickBot="1" x14ac:dyDescent="0.25">
      <c r="A4" s="65" t="s">
        <v>127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2"/>
    </row>
    <row r="5" spans="1:12" ht="51.75" thickBot="1" x14ac:dyDescent="0.25">
      <c r="A5" s="60" t="s">
        <v>85</v>
      </c>
      <c r="B5" s="61" t="s">
        <v>86</v>
      </c>
      <c r="C5" s="61" t="s">
        <v>87</v>
      </c>
      <c r="D5" s="61" t="s">
        <v>88</v>
      </c>
      <c r="E5" s="61" t="s">
        <v>89</v>
      </c>
      <c r="F5" s="61" t="s">
        <v>90</v>
      </c>
      <c r="G5" s="61" t="s">
        <v>91</v>
      </c>
      <c r="H5" s="61" t="s">
        <v>92</v>
      </c>
      <c r="I5" s="61" t="s">
        <v>93</v>
      </c>
      <c r="J5" s="61" t="s">
        <v>94</v>
      </c>
      <c r="K5" s="61" t="s">
        <v>95</v>
      </c>
      <c r="L5" s="62" t="s">
        <v>96</v>
      </c>
    </row>
    <row r="6" spans="1:12" x14ac:dyDescent="0.2">
      <c r="A6" s="56">
        <v>2411</v>
      </c>
      <c r="B6" s="57">
        <v>2411</v>
      </c>
      <c r="C6" s="57">
        <v>267.93</v>
      </c>
      <c r="D6" s="57">
        <v>7.85</v>
      </c>
      <c r="E6" s="57">
        <v>8.27</v>
      </c>
      <c r="F6" s="58" t="s">
        <v>143</v>
      </c>
      <c r="G6" s="57">
        <v>5.73</v>
      </c>
      <c r="H6" s="57">
        <v>5.19</v>
      </c>
      <c r="I6" s="57">
        <v>5.2</v>
      </c>
      <c r="J6" s="57">
        <v>5.2</v>
      </c>
      <c r="K6" s="57">
        <v>12.88</v>
      </c>
      <c r="L6" s="59">
        <v>9.16</v>
      </c>
    </row>
    <row r="7" spans="1:12" x14ac:dyDescent="0.2">
      <c r="A7" s="48">
        <v>2807.1</v>
      </c>
      <c r="B7" s="49">
        <v>2807.1</v>
      </c>
      <c r="C7" s="49">
        <v>268.82</v>
      </c>
      <c r="D7" s="49">
        <v>8.75</v>
      </c>
      <c r="E7" s="49">
        <v>9.16</v>
      </c>
      <c r="F7" s="50" t="s">
        <v>105</v>
      </c>
      <c r="G7" s="49">
        <v>6.43</v>
      </c>
      <c r="H7" s="49">
        <v>5.75</v>
      </c>
      <c r="I7" s="49">
        <v>5.74</v>
      </c>
      <c r="J7" s="49">
        <v>5.64</v>
      </c>
      <c r="K7" s="49">
        <v>13.59</v>
      </c>
      <c r="L7" s="51">
        <v>9.59</v>
      </c>
    </row>
    <row r="8" spans="1:12" x14ac:dyDescent="0.2">
      <c r="A8" s="48">
        <v>3203.2</v>
      </c>
      <c r="B8" s="49">
        <v>3203.2</v>
      </c>
      <c r="C8" s="49">
        <v>269.66000000000003</v>
      </c>
      <c r="D8" s="49">
        <v>9.6199999999999992</v>
      </c>
      <c r="E8" s="49">
        <v>10</v>
      </c>
      <c r="F8" s="50" t="s">
        <v>105</v>
      </c>
      <c r="G8" s="49">
        <v>7.11</v>
      </c>
      <c r="H8" s="49">
        <v>6.28</v>
      </c>
      <c r="I8" s="49">
        <v>6.26</v>
      </c>
      <c r="J8" s="49">
        <v>6.05</v>
      </c>
      <c r="K8" s="49">
        <v>14.21</v>
      </c>
      <c r="L8" s="51">
        <v>9.9600000000000009</v>
      </c>
    </row>
    <row r="9" spans="1:12" x14ac:dyDescent="0.2">
      <c r="A9" s="48">
        <v>3599.3</v>
      </c>
      <c r="B9" s="49">
        <v>3599.3</v>
      </c>
      <c r="C9" s="49">
        <v>270.48</v>
      </c>
      <c r="D9" s="49">
        <v>10.47</v>
      </c>
      <c r="E9" s="49">
        <v>10.82</v>
      </c>
      <c r="F9" s="50" t="s">
        <v>105</v>
      </c>
      <c r="G9" s="49">
        <v>7.78</v>
      </c>
      <c r="H9" s="49">
        <v>6.79</v>
      </c>
      <c r="I9" s="49">
        <v>6.77</v>
      </c>
      <c r="J9" s="49">
        <v>6.43</v>
      </c>
      <c r="K9" s="49">
        <v>14.77</v>
      </c>
      <c r="L9" s="51">
        <v>10.3</v>
      </c>
    </row>
    <row r="10" spans="1:12" x14ac:dyDescent="0.2">
      <c r="A10" s="48">
        <v>3995.4</v>
      </c>
      <c r="B10" s="49">
        <v>3995.4</v>
      </c>
      <c r="C10" s="49">
        <v>271.26</v>
      </c>
      <c r="D10" s="49">
        <v>11.31</v>
      </c>
      <c r="E10" s="49">
        <v>11.6</v>
      </c>
      <c r="F10" s="50" t="s">
        <v>105</v>
      </c>
      <c r="G10" s="49">
        <v>8.44</v>
      </c>
      <c r="H10" s="49">
        <v>7.27</v>
      </c>
      <c r="I10" s="49">
        <v>7.26</v>
      </c>
      <c r="J10" s="49">
        <v>6.8</v>
      </c>
      <c r="K10" s="49">
        <v>15.29</v>
      </c>
      <c r="L10" s="51">
        <v>10.61</v>
      </c>
    </row>
    <row r="11" spans="1:12" x14ac:dyDescent="0.2">
      <c r="A11" s="48">
        <v>4391.5</v>
      </c>
      <c r="B11" s="49">
        <v>4391.5</v>
      </c>
      <c r="C11" s="49">
        <v>272.02</v>
      </c>
      <c r="D11" s="49">
        <v>12.15</v>
      </c>
      <c r="E11" s="49">
        <v>12.36</v>
      </c>
      <c r="F11" s="50" t="s">
        <v>105</v>
      </c>
      <c r="G11" s="49">
        <v>9.09</v>
      </c>
      <c r="H11" s="49">
        <v>7.75</v>
      </c>
      <c r="I11" s="49">
        <v>7.73</v>
      </c>
      <c r="J11" s="49">
        <v>7.14</v>
      </c>
      <c r="K11" s="49">
        <v>15.78</v>
      </c>
      <c r="L11" s="51">
        <v>10.9</v>
      </c>
    </row>
    <row r="12" spans="1:12" x14ac:dyDescent="0.2">
      <c r="A12" s="48">
        <v>4787.6000000000004</v>
      </c>
      <c r="B12" s="49">
        <v>4787.6000000000004</v>
      </c>
      <c r="C12" s="49">
        <v>272.76</v>
      </c>
      <c r="D12" s="49">
        <v>12.99</v>
      </c>
      <c r="E12" s="49">
        <v>13.1</v>
      </c>
      <c r="F12" s="50" t="s">
        <v>105</v>
      </c>
      <c r="G12" s="49">
        <v>9.74</v>
      </c>
      <c r="H12" s="49">
        <v>8.2100000000000009</v>
      </c>
      <c r="I12" s="49">
        <v>8.19</v>
      </c>
      <c r="J12" s="49">
        <v>7.47</v>
      </c>
      <c r="K12" s="49">
        <v>16.239999999999998</v>
      </c>
      <c r="L12" s="51">
        <v>11.17</v>
      </c>
    </row>
    <row r="13" spans="1:12" x14ac:dyDescent="0.2">
      <c r="A13" s="48">
        <v>5183.7</v>
      </c>
      <c r="B13" s="49">
        <v>5183.7</v>
      </c>
      <c r="C13" s="49">
        <v>273.5</v>
      </c>
      <c r="D13" s="49">
        <v>13.84</v>
      </c>
      <c r="E13" s="49">
        <v>13.82</v>
      </c>
      <c r="F13" s="50" t="s">
        <v>105</v>
      </c>
      <c r="G13" s="49">
        <v>10.37</v>
      </c>
      <c r="H13" s="49">
        <v>8.65</v>
      </c>
      <c r="I13" s="49">
        <v>8.6300000000000008</v>
      </c>
      <c r="J13" s="49">
        <v>7.78</v>
      </c>
      <c r="K13" s="49">
        <v>16.68</v>
      </c>
      <c r="L13" s="51">
        <v>11.42</v>
      </c>
    </row>
    <row r="14" spans="1:12" x14ac:dyDescent="0.2">
      <c r="A14" s="48">
        <v>5579.8</v>
      </c>
      <c r="B14" s="49">
        <v>5579.8</v>
      </c>
      <c r="C14" s="49">
        <v>274.37</v>
      </c>
      <c r="D14" s="49">
        <v>14.71</v>
      </c>
      <c r="E14" s="49">
        <v>14.5</v>
      </c>
      <c r="F14" s="50" t="s">
        <v>105</v>
      </c>
      <c r="G14" s="49">
        <v>12</v>
      </c>
      <c r="H14" s="49">
        <v>9.09</v>
      </c>
      <c r="I14" s="49">
        <v>9.07</v>
      </c>
      <c r="J14" s="49">
        <v>8.08</v>
      </c>
      <c r="K14" s="49">
        <v>17.09</v>
      </c>
      <c r="L14" s="51">
        <v>11.66</v>
      </c>
    </row>
    <row r="15" spans="1:12" x14ac:dyDescent="0.2">
      <c r="A15" s="48">
        <v>5781</v>
      </c>
      <c r="B15" s="49">
        <v>5781</v>
      </c>
      <c r="C15" s="49">
        <v>274.82</v>
      </c>
      <c r="D15" s="49">
        <v>15.16</v>
      </c>
      <c r="E15" s="49">
        <v>14.87</v>
      </c>
      <c r="F15" s="50" t="s">
        <v>105</v>
      </c>
      <c r="G15" s="49">
        <v>12</v>
      </c>
      <c r="H15" s="49">
        <v>9.31</v>
      </c>
      <c r="I15" s="49">
        <v>9.2799999999999994</v>
      </c>
      <c r="J15" s="49">
        <v>8.23</v>
      </c>
      <c r="K15" s="49">
        <v>17.3</v>
      </c>
      <c r="L15" s="51">
        <v>11.77</v>
      </c>
    </row>
    <row r="16" spans="1:12" ht="15" thickBot="1" x14ac:dyDescent="0.25">
      <c r="A16" s="52">
        <v>6372</v>
      </c>
      <c r="B16" s="53">
        <v>6372</v>
      </c>
      <c r="C16" s="53">
        <v>276.19</v>
      </c>
      <c r="D16" s="53">
        <v>16.53</v>
      </c>
      <c r="E16" s="53">
        <v>15.87</v>
      </c>
      <c r="F16" s="54" t="s">
        <v>105</v>
      </c>
      <c r="G16" s="53">
        <v>12</v>
      </c>
      <c r="H16" s="53">
        <v>9.93</v>
      </c>
      <c r="I16" s="53">
        <v>9.91</v>
      </c>
      <c r="J16" s="53">
        <v>8.64</v>
      </c>
      <c r="K16" s="53">
        <v>17.87</v>
      </c>
      <c r="L16" s="55">
        <v>12.1</v>
      </c>
    </row>
    <row r="19" spans="1:1" ht="15" x14ac:dyDescent="0.2">
      <c r="A19" s="47" t="s">
        <v>83</v>
      </c>
    </row>
  </sheetData>
  <pageMargins left="0.7" right="0.2" top="0.75" bottom="0.75" header="0.3" footer="0.3"/>
  <pageSetup orientation="portrait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COPY TABLE INTO REPORT</vt:lpstr>
      <vt:lpstr>HY-8 Input</vt:lpstr>
      <vt:lpstr>1168+32</vt:lpstr>
      <vt:lpstr>1172+32</vt:lpstr>
      <vt:lpstr>1272+60</vt:lpstr>
      <vt:lpstr>1279+53</vt:lpstr>
      <vt:lpstr>1342+08</vt:lpstr>
      <vt:lpstr>1360+01</vt:lpstr>
      <vt:lpstr>1369+17</vt:lpstr>
      <vt:lpstr>1395+12</vt:lpstr>
      <vt:lpstr>1407+01</vt:lpstr>
      <vt:lpstr>1424+12</vt:lpstr>
      <vt:lpstr>1434+60</vt:lpstr>
      <vt:lpstr>1434+63</vt:lpstr>
      <vt:lpstr>1458+57</vt:lpstr>
      <vt:lpstr>1469+54</vt:lpstr>
    </vt:vector>
  </TitlesOfParts>
  <Company>HDR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Hughey, Dustin</dc:creator>
  <cp:lastModifiedBy>Hughey, Dustin</cp:lastModifiedBy>
  <cp:lastPrinted>2015-05-05T18:34:58Z</cp:lastPrinted>
  <dcterms:created xsi:type="dcterms:W3CDTF">2015-02-04T13:45:25Z</dcterms:created>
  <dcterms:modified xsi:type="dcterms:W3CDTF">2015-05-19T12:35:10Z</dcterms:modified>
</cp:coreProperties>
</file>